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japnyak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  <sheet name="Лист1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hamematakan'!$A$1:$F$83</definedName>
    <definedName name="_xlnm.Print_Area" localSheetId="0">'Ekamut-caxs'!$A$1:$D$78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5" i="19" l="1"/>
  <c r="D61" i="19" s="1"/>
  <c r="C25" i="7"/>
  <c r="D24" i="7"/>
  <c r="C26" i="7" l="1"/>
  <c r="C24" i="7" s="1"/>
  <c r="D23" i="19"/>
  <c r="B63" i="7"/>
  <c r="D68" i="19"/>
  <c r="E46" i="19" l="1"/>
  <c r="L17" i="12"/>
  <c r="D12" i="11"/>
  <c r="E10" i="21"/>
  <c r="E9" i="21"/>
  <c r="C10" i="21"/>
  <c r="C9" i="21"/>
  <c r="G8" i="19" l="1"/>
  <c r="G32" i="19" l="1"/>
  <c r="D43" i="19"/>
  <c r="D41" i="19"/>
  <c r="D39" i="19"/>
  <c r="D7" i="11"/>
  <c r="D10" i="11" l="1"/>
  <c r="I17" i="12" l="1"/>
  <c r="J17" i="12" s="1"/>
  <c r="C94" i="7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M17" i="12"/>
  <c r="I18" i="12"/>
  <c r="J18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E11" i="21"/>
  <c r="D34" i="19" s="1"/>
  <c r="C11" i="21"/>
  <c r="C15" i="7" s="1"/>
  <c r="C16" i="7" l="1"/>
  <c r="D40" i="19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D70" i="19" l="1"/>
  <c r="E70" i="19" s="1"/>
  <c r="D27" i="9"/>
  <c r="C37" i="7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<sst xmlns="http://schemas.openxmlformats.org/spreadsheetml/2006/main" count="667" uniqueCount="288">
  <si>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</si>
  <si>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</si>
  <si>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</si>
  <si>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</si>
  <si>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</si>
  <si>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</si>
  <si>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</si>
  <si>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</si>
  <si>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</si>
  <si>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</si>
  <si>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</si>
  <si>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</si>
  <si>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</si>
  <si>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</si>
  <si>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</si>
  <si>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</si>
  <si>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</si>
  <si>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</si>
  <si>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</si>
  <si>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</si>
  <si>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</si>
  <si>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</si>
  <si>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</si>
  <si>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</si>
  <si>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</si>
  <si>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</si>
  <si>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</si>
  <si>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</si>
  <si>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</si>
  <si>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</si>
  <si>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</si>
  <si>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</si>
  <si>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</si>
  <si>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</si>
  <si>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</si>
  <si>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</si>
  <si>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</si>
  <si>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</si>
  <si>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</si>
  <si>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</si>
  <si>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</si>
  <si>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</si>
  <si>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</si>
  <si>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</si>
  <si>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</si>
  <si>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</si>
  <si>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</si>
  <si>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</si>
  <si>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</si>
  <si>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</si>
  <si>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</si>
  <si>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</si>
  <si>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</si>
  <si>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</si>
  <si>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</si>
  <si>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</si>
  <si>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</si>
  <si>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</si>
  <si>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</si>
  <si>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</si>
  <si>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</si>
  <si>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</si>
  <si>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</si>
  <si>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</si>
  <si>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</si>
  <si>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</si>
  <si>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</si>
  <si>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</si>
  <si>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</si>
  <si>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</si>
  <si>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</si>
  <si>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</si>
  <si>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</si>
  <si>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</si>
  <si>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</si>
  <si>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</si>
  <si>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</si>
  <si>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</si>
  <si>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</si>
  <si>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</si>
  <si>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</si>
  <si>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</si>
  <si>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</si>
  <si>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</si>
  <si>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</si>
  <si>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</si>
  <si>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</si>
  <si>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</si>
  <si>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</si>
  <si>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</si>
  <si>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</si>
  <si>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</si>
  <si>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</si>
  <si>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</si>
  <si>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</si>
  <si>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</si>
  <si>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</si>
  <si>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</si>
  <si>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</si>
  <si>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</si>
  <si>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</si>
  <si>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</si>
  <si>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</si>
  <si>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</si>
  <si>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</si>
  <si>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</si>
  <si>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</si>
  <si>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</si>
  <si>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</si>
  <si>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</si>
  <si>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</si>
  <si>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</si>
  <si>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</si>
  <si>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</si>
  <si>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</si>
  <si>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</si>
  <si>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</si>
  <si>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</si>
  <si>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</si>
  <si>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</si>
  <si>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</si>
  <si>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</si>
  <si>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</si>
  <si>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</si>
  <si>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</si>
  <si>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</si>
  <si>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</si>
  <si>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</si>
  <si>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</si>
  <si>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</si>
  <si>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</si>
  <si>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</si>
  <si>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</si>
  <si>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</si>
  <si>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</si>
  <si>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</si>
  <si>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</si>
  <si>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</si>
  <si>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</si>
  <si>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</si>
  <si>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</si>
  <si>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</si>
  <si>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</si>
  <si>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</si>
  <si>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</si>
  <si>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</si>
  <si>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</si>
  <si>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</si>
  <si>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</si>
  <si>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</si>
  <si>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</si>
  <si>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</si>
  <si>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</si>
  <si>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</si>
  <si>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</si>
  <si>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</si>
  <si>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</si>
  <si>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</si>
  <si>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</si>
  <si>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</si>
  <si>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</si>
  <si>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</si>
  <si>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</si>
  <si>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</si>
  <si>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</si>
  <si>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</si>
  <si>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</si>
  <si>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</si>
  <si>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</si>
  <si>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</si>
  <si>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</si>
  <si>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</si>
  <si>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</si>
  <si>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</si>
  <si>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</si>
  <si>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</si>
  <si>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</si>
  <si>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</si>
  <si>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</si>
  <si>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</si>
  <si>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</si>
  <si>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</si>
  <si>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</si>
  <si>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</si>
  <si>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</si>
  <si>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</si>
  <si>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</si>
  <si>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</si>
  <si>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</si>
  <si>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</si>
  <si>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</si>
  <si>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</si>
  <si>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</si>
  <si>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</si>
  <si>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</si>
  <si>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</si>
  <si>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</si>
  <si>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</si>
  <si>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</si>
  <si>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</si>
  <si>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</si>
  <si>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</si>
  <si>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</si>
  <si>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</si>
  <si>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</si>
  <si>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</si>
  <si>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</si>
  <si>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</si>
  <si>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</si>
  <si>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</si>
  <si>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</si>
  <si>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</si>
  <si>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</si>
  <si>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</si>
  <si>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</si>
  <si>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</si>
  <si>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</si>
  <si>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</si>
  <si>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</si>
  <si>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</si>
  <si>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</si>
  <si>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</si>
  <si>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</si>
  <si>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</si>
  <si>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</si>
  <si>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</si>
  <si>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</si>
  <si>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</si>
  <si>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</si>
  <si>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</si>
  <si>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</si>
  <si>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</si>
  <si>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</si>
  <si>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</si>
  <si>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</si>
  <si>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</si>
  <si>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</si>
  <si>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</si>
  <si>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</si>
  <si>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</si>
  <si>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</si>
  <si>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</si>
  <si>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</si>
  <si>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</si>
  <si>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</si>
  <si>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</si>
  <si>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</si>
  <si>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</si>
  <si>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</si>
  <si>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</si>
  <si>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</si>
  <si>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</si>
  <si>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</si>
  <si>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</si>
  <si>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</si>
  <si>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</si>
  <si>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</si>
  <si>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</si>
  <si>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</si>
  <si>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</si>
  <si>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</si>
  <si>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</si>
  <si>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</si>
  <si>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</si>
  <si>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</si>
  <si>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</si>
  <si>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</si>
  <si>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</si>
  <si>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</si>
  <si>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</si>
  <si>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</si>
  <si>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հ․40 մսուր-մանկապարտեզ» ՀՈԱԿ-ի </t>
  </si>
  <si>
    <t>Լ. Գրիգորյան</t>
  </si>
  <si>
    <t>Յուքոմ</t>
  </si>
  <si>
    <t>ինտերնետ</t>
  </si>
  <si>
    <t>Ա. Հարությունյան/ԺՊ/</t>
  </si>
  <si>
    <t>նոյեմբեր և դեկտեմբեր՝7.0*2ամիս  և 5.0*10ամիս</t>
  </si>
  <si>
    <t>Դուրս գրվող գույքի վերագնահատման գծով</t>
  </si>
  <si>
    <t>Աշխատավարձի գծով</t>
  </si>
  <si>
    <t xml:space="preserve">Հավելված 16  </t>
  </si>
  <si>
    <t xml:space="preserve">Հավելված 15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</si>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</sst>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3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4" fontId="39" fillId="0" borderId="17" xfId="49" applyNumberFormat="1" applyFont="1" applyBorder="1" applyAlignment="1">
      <alignment horizontal="center" vertical="center" wrapText="1"/>
    </xf>
    <xf numFmtId="4" fontId="43" fillId="0" borderId="17" xfId="49" applyNumberFormat="1" applyFont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vertical="center"/>
      <protection locked="0"/>
    </xf>
    <xf numFmtId="0" fontId="26" fillId="25" borderId="10" xfId="0" applyFont="1" applyFill="1" applyBorder="1" applyAlignment="1">
      <alignment horizontal="center" vertical="center"/>
    </xf>
    <xf numFmtId="164" fontId="29" fillId="0" borderId="0" xfId="0" applyNumberFormat="1" applyFont="1" applyAlignment="1" applyProtection="1">
      <alignment vertical="center"/>
      <protection locked="0"/>
    </xf>
    <xf numFmtId="0" fontId="25" fillId="24" borderId="0" xfId="45" applyFont="1" applyFill="1" applyAlignment="1">
      <alignment horizontal="right" vertical="center"/>
    </xf>
    <xf numFmtId="0" fontId="25" fillId="24" borderId="13" xfId="45" applyFont="1" applyFill="1" applyBorder="1" applyAlignment="1">
      <alignment horizontal="center" vertical="center" wrapText="1"/>
    </xf>
    <xf numFmtId="166" fontId="25" fillId="24" borderId="10" xfId="45" applyNumberFormat="1" applyFont="1" applyFill="1" applyBorder="1" applyAlignment="1">
      <alignment horizontal="center" vertical="center"/>
    </xf>
    <xf numFmtId="166" fontId="30" fillId="24" borderId="10" xfId="45" applyNumberFormat="1" applyFont="1" applyFill="1" applyBorder="1" applyAlignment="1">
      <alignment horizontal="center" vertical="center"/>
    </xf>
    <xf numFmtId="0" fontId="25" fillId="24" borderId="0" xfId="45" applyFont="1" applyFill="1" applyAlignment="1">
      <alignment vertical="center"/>
    </xf>
    <xf numFmtId="0" fontId="33" fillId="24" borderId="0" xfId="45" applyFont="1" applyFill="1" applyAlignment="1">
      <alignment horizontal="center" vertical="center"/>
    </xf>
    <xf numFmtId="3" fontId="43" fillId="25" borderId="16" xfId="49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61" zoomScaleSheetLayoutView="100" workbookViewId="0">
      <selection activeCell="B81" sqref="B81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5.44140625" style="6" hidden="1" customWidth="1"/>
    <col min="6" max="6" width="12.6640625" style="6" hidden="1" customWidth="1"/>
    <col min="7" max="7" width="11.33203125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>
      <c r="C1" s="47"/>
      <c r="D1" s="47" t="s">
        <v>280</v>
      </c>
      <c r="E1" s="47"/>
    </row>
    <row r="2" spans="1:13">
      <c r="C2" s="47"/>
      <c r="D2" s="288" t="s">
        <v>281</v>
      </c>
      <c r="E2" s="47"/>
    </row>
    <row r="3" spans="1:13">
      <c r="C3" s="47"/>
      <c r="D3" s="288" t="s">
        <v>282</v>
      </c>
      <c r="E3" s="47"/>
    </row>
    <row r="4" spans="1:13">
      <c r="C4" s="223"/>
      <c r="D4" s="223" t="s">
        <v>283</v>
      </c>
      <c r="E4" s="47"/>
    </row>
    <row r="5" spans="1:13" ht="24" customHeight="1">
      <c r="C5" s="223"/>
      <c r="D5" s="223" t="s">
        <v>284</v>
      </c>
      <c r="E5" s="47"/>
    </row>
    <row r="6" spans="1:13" ht="14.25" hidden="1" customHeight="1">
      <c r="C6" s="48"/>
      <c r="D6" s="46"/>
      <c r="E6" s="49"/>
    </row>
    <row r="7" spans="1:13" ht="18.75" customHeight="1">
      <c r="A7" s="541" t="s">
        <v>41</v>
      </c>
      <c r="B7" s="541"/>
      <c r="C7" s="541"/>
      <c r="D7" s="541"/>
      <c r="E7" s="50"/>
    </row>
    <row r="8" spans="1:13" ht="20.399999999999999">
      <c r="A8" s="542" t="s">
        <v>271</v>
      </c>
      <c r="B8" s="542"/>
      <c r="C8" s="542"/>
      <c r="D8" s="542"/>
      <c r="F8" s="529"/>
      <c r="G8" s="531">
        <f>66258.2-58221.2</f>
        <v>8037</v>
      </c>
    </row>
    <row r="9" spans="1:13" ht="18.75" customHeight="1">
      <c r="A9" s="543" t="s">
        <v>246</v>
      </c>
      <c r="B9" s="543"/>
      <c r="C9" s="543"/>
      <c r="D9" s="543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91"/>
      <c r="E11" s="55"/>
    </row>
    <row r="12" spans="1:13" ht="15" customHeight="1">
      <c r="A12" s="189">
        <v>1</v>
      </c>
      <c r="B12" s="190" t="s">
        <v>118</v>
      </c>
      <c r="C12" s="61"/>
      <c r="D12" s="392">
        <v>66258.2</v>
      </c>
      <c r="E12" s="294">
        <v>66258.2</v>
      </c>
    </row>
    <row r="13" spans="1:13" s="3" customFormat="1" hidden="1">
      <c r="A13" s="189">
        <v>2</v>
      </c>
      <c r="B13" s="190" t="s">
        <v>8</v>
      </c>
      <c r="C13" s="63"/>
      <c r="D13" s="392">
        <f>+'Snund ev finans. pastaci'!D11</f>
        <v>0</v>
      </c>
      <c r="E13" s="393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2"/>
      <c r="E14" s="395" t="s">
        <v>223</v>
      </c>
    </row>
    <row r="15" spans="1:13" hidden="1">
      <c r="A15" s="189">
        <v>4</v>
      </c>
      <c r="B15" s="190" t="s">
        <v>63</v>
      </c>
      <c r="C15" s="61"/>
      <c r="D15" s="392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2"/>
      <c r="E16" s="55"/>
    </row>
    <row r="17" spans="1:23" hidden="1">
      <c r="A17" s="189">
        <v>6</v>
      </c>
      <c r="B17" s="190" t="s">
        <v>9</v>
      </c>
      <c r="C17" s="61"/>
      <c r="D17" s="294"/>
      <c r="E17" s="55"/>
    </row>
    <row r="18" spans="1:23" hidden="1">
      <c r="A18" s="189">
        <v>7</v>
      </c>
      <c r="B18" s="191" t="s">
        <v>72</v>
      </c>
      <c r="C18" s="61"/>
      <c r="D18" s="294"/>
      <c r="E18" s="55"/>
    </row>
    <row r="19" spans="1:23">
      <c r="A19" s="189">
        <v>2</v>
      </c>
      <c r="B19" s="190" t="s">
        <v>126</v>
      </c>
      <c r="C19" s="61"/>
      <c r="D19" s="296">
        <f>SUM(D20:D21)</f>
        <v>5213.7</v>
      </c>
      <c r="E19" s="55"/>
    </row>
    <row r="20" spans="1:23" s="3" customFormat="1" ht="15.6">
      <c r="A20" s="195">
        <v>2.1</v>
      </c>
      <c r="B20" s="40" t="s">
        <v>73</v>
      </c>
      <c r="C20" s="63"/>
      <c r="D20" s="307">
        <f>+D67</f>
        <v>5213.7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5"/>
      <c r="E21" s="74" t="s">
        <v>228</v>
      </c>
      <c r="F21" s="2"/>
      <c r="G21" s="2"/>
      <c r="H21" s="409"/>
      <c r="I21" s="2"/>
      <c r="J21" s="2"/>
      <c r="K21" s="2"/>
      <c r="L21" s="2"/>
      <c r="M21" s="2"/>
    </row>
    <row r="22" spans="1:23">
      <c r="A22" s="189">
        <v>3</v>
      </c>
      <c r="B22" s="192" t="s">
        <v>10</v>
      </c>
      <c r="C22" s="61"/>
      <c r="D22" s="294">
        <v>7</v>
      </c>
      <c r="E22" s="55"/>
    </row>
    <row r="23" spans="1:23" s="3" customFormat="1">
      <c r="A23" s="193">
        <v>4</v>
      </c>
      <c r="B23" s="80" t="s">
        <v>285</v>
      </c>
      <c r="C23" s="63"/>
      <c r="D23" s="294">
        <f>SUM(D24:D25)</f>
        <v>62.400000000000006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5">
        <v>5.0999999999999996</v>
      </c>
      <c r="B24" s="40" t="s">
        <v>286</v>
      </c>
      <c r="C24" s="63"/>
      <c r="D24" s="307"/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4.0999999999999996</v>
      </c>
      <c r="B25" s="40" t="s">
        <v>287</v>
      </c>
      <c r="C25" s="63"/>
      <c r="D25" s="307">
        <f>41.6+20.8</f>
        <v>62.400000000000006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3">
        <v>10</v>
      </c>
      <c r="B26" s="80"/>
      <c r="C26" s="63"/>
      <c r="D26" s="294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4"/>
      <c r="E27" s="494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4">
        <f>SUM(D12:D19,D22:D23,D26:D27)</f>
        <v>71541.299999999988</v>
      </c>
      <c r="E28" s="55"/>
    </row>
    <row r="29" spans="1:23" ht="12" customHeight="1">
      <c r="A29" s="60"/>
      <c r="B29" s="56"/>
      <c r="C29" s="61"/>
      <c r="D29" s="296"/>
      <c r="E29" s="55"/>
    </row>
    <row r="30" spans="1:23" ht="20.399999999999999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278</v>
      </c>
      <c r="C31" s="61"/>
      <c r="D31" s="296">
        <f>+Ashkhatavardz!M11-'Dramakan hosqer'!C85</f>
        <v>36968.699999999997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96">
        <v>1.1000000000000001</v>
      </c>
      <c r="B32" s="197" t="s">
        <v>120</v>
      </c>
      <c r="C32" s="63"/>
      <c r="D32" s="307">
        <f>+Ashkhatavardz!C8+Ashkhatavardz!J7</f>
        <v>0</v>
      </c>
      <c r="E32" s="353"/>
      <c r="F32" s="2"/>
      <c r="G32" s="2">
        <f>402.8+106.7</f>
        <v>509.5</v>
      </c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5" hidden="1">
      <c r="A33" s="196">
        <v>1.1000000000000001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4">
        <f>+'Snund ev finans. pastaci'!E11</f>
        <v>12149.2</v>
      </c>
      <c r="E34" s="74"/>
      <c r="F34" s="2"/>
      <c r="G34" s="2"/>
      <c r="H34" s="2"/>
      <c r="I34" s="2"/>
      <c r="J34" s="387"/>
      <c r="K34" s="388"/>
      <c r="L34" s="389"/>
      <c r="M34" s="388"/>
      <c r="N34" s="388"/>
      <c r="O34" s="388"/>
      <c r="P34" s="390"/>
      <c r="Q34" s="111"/>
      <c r="R34" s="295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4">
        <f>+Komunal!F20</f>
        <v>3588.5</v>
      </c>
      <c r="E35" s="408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4">
        <f>+Komunal!J20</f>
        <v>1299.0999999999999</v>
      </c>
      <c r="E36" s="408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4">
        <f>+Komunal!M20</f>
        <v>233.5</v>
      </c>
      <c r="E37" s="408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4">
        <v>98.8</v>
      </c>
      <c r="E38" s="55"/>
    </row>
    <row r="39" spans="1:23">
      <c r="A39" s="189">
        <v>7</v>
      </c>
      <c r="B39" s="190" t="s">
        <v>19</v>
      </c>
      <c r="C39" s="61"/>
      <c r="D39" s="294">
        <f>5*12</f>
        <v>60</v>
      </c>
      <c r="E39" s="55"/>
    </row>
    <row r="40" spans="1:23">
      <c r="A40" s="189">
        <v>8</v>
      </c>
      <c r="B40" s="190" t="s">
        <v>20</v>
      </c>
      <c r="C40" s="64"/>
      <c r="D40" s="366">
        <f>SUM(D41:D43)</f>
        <v>126.6</v>
      </c>
      <c r="E40" s="55"/>
    </row>
    <row r="41" spans="1:23" s="3" customFormat="1" ht="15">
      <c r="A41" s="195">
        <v>8.1</v>
      </c>
      <c r="B41" s="40" t="s">
        <v>21</v>
      </c>
      <c r="C41" s="63"/>
      <c r="D41" s="295">
        <f>4.8*12</f>
        <v>57.599999999999994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5">
        <v>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23</v>
      </c>
      <c r="C43" s="63"/>
      <c r="D43" s="295">
        <f>7*2+10*5</f>
        <v>64</v>
      </c>
      <c r="E43" s="9"/>
      <c r="F43" s="2"/>
      <c r="G43" s="2"/>
      <c r="H43" s="2"/>
      <c r="I43" s="2"/>
      <c r="J43" s="2"/>
      <c r="K43" s="2"/>
      <c r="L43" s="2"/>
      <c r="M43" s="2"/>
      <c r="P43" s="544" t="s">
        <v>243</v>
      </c>
    </row>
    <row r="44" spans="1:23" ht="18" hidden="1" thickBot="1">
      <c r="A44" s="189">
        <v>9</v>
      </c>
      <c r="B44" s="190" t="s">
        <v>24</v>
      </c>
      <c r="C44" s="61"/>
      <c r="D44" s="294"/>
      <c r="E44" s="55"/>
      <c r="J44" s="111" t="s">
        <v>201</v>
      </c>
      <c r="N44" s="8" t="s">
        <v>244</v>
      </c>
      <c r="O44" s="8"/>
      <c r="P44" s="545"/>
    </row>
    <row r="45" spans="1:23" ht="18.600000000000001" thickBot="1">
      <c r="A45" s="189">
        <v>9</v>
      </c>
      <c r="B45" s="190" t="s">
        <v>30</v>
      </c>
      <c r="C45" s="61"/>
      <c r="D45" s="294">
        <v>882</v>
      </c>
      <c r="E45" s="55" t="s">
        <v>225</v>
      </c>
      <c r="J45" s="355"/>
      <c r="K45" s="111" t="s">
        <v>199</v>
      </c>
      <c r="L45" s="357">
        <v>147</v>
      </c>
      <c r="M45" s="111" t="s">
        <v>200</v>
      </c>
      <c r="N45" s="356">
        <f>+J45*L45/12*2</f>
        <v>0</v>
      </c>
      <c r="O45" s="48" t="s">
        <v>224</v>
      </c>
      <c r="P45" s="407"/>
      <c r="Q45" s="7" t="s">
        <v>200</v>
      </c>
      <c r="R45" s="405">
        <f>+N45+P45</f>
        <v>0</v>
      </c>
    </row>
    <row r="46" spans="1:23">
      <c r="A46" s="189">
        <v>10</v>
      </c>
      <c r="B46" s="190" t="s">
        <v>25</v>
      </c>
      <c r="C46" s="61"/>
      <c r="D46" s="294">
        <v>364.6</v>
      </c>
      <c r="E46" s="55">
        <f>6*147</f>
        <v>882</v>
      </c>
    </row>
    <row r="47" spans="1:23" ht="0.75" hidden="1" customHeight="1">
      <c r="A47" s="189">
        <v>12</v>
      </c>
      <c r="B47" s="227" t="s">
        <v>75</v>
      </c>
      <c r="C47" s="61"/>
      <c r="D47" s="294"/>
      <c r="E47" s="55"/>
    </row>
    <row r="48" spans="1:23" hidden="1">
      <c r="A48" s="189">
        <v>13</v>
      </c>
      <c r="B48" s="190" t="s">
        <v>48</v>
      </c>
      <c r="C48" s="61"/>
      <c r="D48" s="294"/>
      <c r="E48" s="55"/>
    </row>
    <row r="49" spans="1:6" ht="15.75" hidden="1" customHeight="1">
      <c r="A49" s="189">
        <v>14</v>
      </c>
      <c r="B49" s="190" t="s">
        <v>121</v>
      </c>
      <c r="C49" s="61"/>
      <c r="D49" s="294"/>
      <c r="E49" s="55"/>
    </row>
    <row r="50" spans="1:6">
      <c r="A50" s="189">
        <v>11</v>
      </c>
      <c r="B50" s="190" t="s">
        <v>122</v>
      </c>
      <c r="C50" s="61"/>
      <c r="D50" s="294">
        <v>111.6</v>
      </c>
      <c r="E50" s="55"/>
      <c r="F50" s="62"/>
    </row>
    <row r="51" spans="1:6">
      <c r="A51" s="189">
        <v>12</v>
      </c>
      <c r="B51" s="190" t="s">
        <v>26</v>
      </c>
      <c r="C51" s="61"/>
      <c r="D51" s="294">
        <v>54</v>
      </c>
      <c r="E51" s="55"/>
      <c r="F51" s="62"/>
    </row>
    <row r="52" spans="1:6">
      <c r="A52" s="189">
        <v>13</v>
      </c>
      <c r="B52" s="190" t="s">
        <v>27</v>
      </c>
      <c r="C52" s="61"/>
      <c r="D52" s="294">
        <v>101</v>
      </c>
      <c r="E52" s="55"/>
    </row>
    <row r="53" spans="1:6">
      <c r="A53" s="189">
        <v>14</v>
      </c>
      <c r="B53" s="190" t="s">
        <v>67</v>
      </c>
      <c r="C53" s="61"/>
      <c r="D53" s="294">
        <v>996</v>
      </c>
      <c r="E53" s="55"/>
    </row>
    <row r="54" spans="1:6" hidden="1">
      <c r="A54" s="189">
        <v>15</v>
      </c>
      <c r="B54" s="190" t="s">
        <v>54</v>
      </c>
      <c r="C54" s="61"/>
      <c r="D54" s="294">
        <f>+D15</f>
        <v>0</v>
      </c>
      <c r="E54" s="55"/>
    </row>
    <row r="55" spans="1:6">
      <c r="A55" s="189">
        <v>15</v>
      </c>
      <c r="B55" s="190" t="s">
        <v>45</v>
      </c>
      <c r="C55" s="61"/>
      <c r="D55" s="294">
        <v>150</v>
      </c>
      <c r="E55" s="55"/>
    </row>
    <row r="56" spans="1:6">
      <c r="A56" s="189">
        <v>16</v>
      </c>
      <c r="B56" s="190" t="s">
        <v>76</v>
      </c>
      <c r="C56" s="61"/>
      <c r="D56" s="294">
        <v>12</v>
      </c>
      <c r="E56" s="55"/>
    </row>
    <row r="57" spans="1:6">
      <c r="A57" s="189">
        <v>17</v>
      </c>
      <c r="B57" s="190" t="s">
        <v>77</v>
      </c>
      <c r="C57" s="61"/>
      <c r="D57" s="294">
        <v>95</v>
      </c>
      <c r="E57" s="55"/>
    </row>
    <row r="58" spans="1:6">
      <c r="A58" s="189">
        <v>18</v>
      </c>
      <c r="B58" s="190" t="s">
        <v>46</v>
      </c>
      <c r="C58" s="61"/>
      <c r="D58" s="294">
        <v>6</v>
      </c>
      <c r="E58" s="55"/>
    </row>
    <row r="59" spans="1:6" hidden="1">
      <c r="A59" s="189">
        <v>24</v>
      </c>
      <c r="B59" s="190" t="s">
        <v>123</v>
      </c>
      <c r="C59" s="61"/>
      <c r="D59" s="294"/>
      <c r="E59" s="55"/>
    </row>
    <row r="60" spans="1:6" hidden="1">
      <c r="A60" s="189">
        <v>25</v>
      </c>
      <c r="B60" s="190" t="s">
        <v>47</v>
      </c>
      <c r="C60" s="61"/>
      <c r="D60" s="294"/>
      <c r="E60" s="55"/>
    </row>
    <row r="61" spans="1:6">
      <c r="A61" s="189">
        <v>19</v>
      </c>
      <c r="B61" s="190" t="s">
        <v>64</v>
      </c>
      <c r="C61" s="61"/>
      <c r="D61" s="294">
        <f>+D25</f>
        <v>62.400000000000006</v>
      </c>
      <c r="E61" s="55"/>
    </row>
    <row r="62" spans="1:6" hidden="1">
      <c r="A62" s="189">
        <v>20</v>
      </c>
      <c r="B62" s="190" t="s">
        <v>78</v>
      </c>
      <c r="C62" s="61"/>
      <c r="D62" s="294"/>
      <c r="E62" s="55"/>
    </row>
    <row r="63" spans="1:6">
      <c r="A63" s="189">
        <v>20</v>
      </c>
      <c r="B63" s="190" t="s">
        <v>277</v>
      </c>
      <c r="C63" s="61"/>
      <c r="D63" s="294">
        <v>100</v>
      </c>
      <c r="E63" s="55"/>
    </row>
    <row r="64" spans="1:6" hidden="1">
      <c r="A64" s="189">
        <v>29</v>
      </c>
      <c r="B64" s="194"/>
      <c r="C64" s="61"/>
      <c r="D64" s="294"/>
      <c r="E64" s="55"/>
    </row>
    <row r="65" spans="1:14" ht="18" hidden="1">
      <c r="A65" s="189">
        <v>30</v>
      </c>
      <c r="B65" s="194"/>
      <c r="C65" s="61"/>
      <c r="D65" s="294"/>
      <c r="E65" s="494" t="s">
        <v>124</v>
      </c>
    </row>
    <row r="66" spans="1:14">
      <c r="A66" s="189">
        <v>21</v>
      </c>
      <c r="B66" s="80" t="s">
        <v>28</v>
      </c>
      <c r="C66" s="61"/>
      <c r="D66" s="294">
        <v>5213.7</v>
      </c>
      <c r="E66" s="55"/>
    </row>
    <row r="67" spans="1:14" s="3" customFormat="1" ht="15">
      <c r="A67" s="196">
        <v>21.1</v>
      </c>
      <c r="B67" s="73" t="s">
        <v>79</v>
      </c>
      <c r="C67" s="63"/>
      <c r="D67" s="295">
        <v>5213.7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22</v>
      </c>
      <c r="B68" s="190" t="s">
        <v>80</v>
      </c>
      <c r="C68" s="61"/>
      <c r="D68" s="294">
        <f>20+12</f>
        <v>32</v>
      </c>
      <c r="E68" s="55"/>
    </row>
    <row r="69" spans="1:14" s="18" customFormat="1" ht="18">
      <c r="A69" s="189">
        <v>23</v>
      </c>
      <c r="B69" s="190" t="s">
        <v>68</v>
      </c>
      <c r="C69" s="61"/>
      <c r="D69" s="294">
        <v>8836.6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31</v>
      </c>
      <c r="C70" s="58"/>
      <c r="D70" s="364">
        <f>SUM(D31,D34:D40,D44:D66,D68:D69)</f>
        <v>71541.299999999988</v>
      </c>
      <c r="E70" s="361">
        <f>+D28-D70</f>
        <v>0</v>
      </c>
    </row>
    <row r="71" spans="1:14" ht="21.7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8" t="s">
        <v>275</v>
      </c>
      <c r="D72" s="220"/>
      <c r="E72" s="55"/>
      <c r="F72" s="531"/>
    </row>
    <row r="73" spans="1:14" ht="12.75" hidden="1" customHeight="1">
      <c r="B73" s="70"/>
      <c r="C73" s="291" t="s">
        <v>95</v>
      </c>
      <c r="D73" s="221"/>
      <c r="E73" s="55"/>
    </row>
    <row r="74" spans="1:14" ht="27" hidden="1" customHeight="1">
      <c r="B74" s="10" t="s">
        <v>6</v>
      </c>
      <c r="C74" s="368" t="s">
        <v>272</v>
      </c>
      <c r="D74" s="220"/>
      <c r="E74" s="55"/>
    </row>
    <row r="75" spans="1:14" ht="13.5" hidden="1" customHeight="1">
      <c r="B75" s="71"/>
      <c r="C75" s="291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5" t="s">
        <v>247</v>
      </c>
      <c r="D77" s="394" t="s">
        <v>270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5" orientation="portrait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66" zoomScaleSheetLayoutView="100" workbookViewId="0">
      <selection activeCell="E11" sqref="E1:H1048576"/>
    </sheetView>
  </sheetViews>
  <sheetFormatPr defaultColWidth="9.109375" defaultRowHeight="15"/>
  <cols>
    <col min="1" max="1" width="5.33203125" style="103" customWidth="1"/>
    <col min="2" max="2" width="76.33203125" style="103" customWidth="1"/>
    <col min="3" max="3" width="28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9.109375" style="102"/>
    <col min="12" max="16384" width="9.109375" style="103"/>
  </cols>
  <sheetData>
    <row r="1" spans="1:11" s="94" customFormat="1" ht="17.399999999999999">
      <c r="A1" s="92"/>
      <c r="B1" s="93"/>
      <c r="C1" s="412" t="s">
        <v>279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288" t="s">
        <v>281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288" t="s">
        <v>282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283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284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 hidden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48" t="s">
        <v>41</v>
      </c>
      <c r="B7" s="548"/>
      <c r="C7" s="548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42" t="str">
        <f>+'Ekamut-caxs'!A8:D8</f>
        <v xml:space="preserve">«Երևանի հ․40 մսուր-մանկապարտեզ» ՀՈԱԿ-ի </v>
      </c>
      <c r="B8" s="542"/>
      <c r="C8" s="542"/>
      <c r="D8" s="131"/>
      <c r="E8" s="4"/>
      <c r="F8" s="351"/>
      <c r="G8" s="351"/>
      <c r="H8" s="49"/>
      <c r="I8" s="6"/>
      <c r="J8" s="6"/>
      <c r="K8" s="6"/>
    </row>
    <row r="9" spans="1:11" s="7" customFormat="1" ht="18">
      <c r="A9" s="543" t="s">
        <v>248</v>
      </c>
      <c r="B9" s="543"/>
      <c r="C9" s="543"/>
      <c r="D9" s="130"/>
      <c r="E9" s="49"/>
      <c r="F9" s="49"/>
      <c r="G9" s="49"/>
      <c r="H9" s="49"/>
      <c r="I9" s="6"/>
      <c r="J9" s="6"/>
      <c r="K9" s="6"/>
    </row>
    <row r="10" spans="1:11" s="7" customFormat="1" ht="18" hidden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7.399999999999999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6.2" thickBot="1">
      <c r="A12" s="115" t="s">
        <v>3</v>
      </c>
      <c r="B12" s="115" t="s">
        <v>32</v>
      </c>
      <c r="C12" s="109" t="s">
        <v>43</v>
      </c>
      <c r="D12" s="354">
        <f>+C13-C70</f>
        <v>402.80000000000007</v>
      </c>
      <c r="E12" s="111"/>
      <c r="F12" s="111"/>
      <c r="G12" s="111"/>
      <c r="H12" s="360" t="s">
        <v>236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33</v>
      </c>
      <c r="C13" s="336">
        <f>+'Dramakani hamematakan'!D6</f>
        <v>1261.4000000000001</v>
      </c>
      <c r="D13" s="546" t="s">
        <v>235</v>
      </c>
      <c r="E13" s="547"/>
      <c r="F13" s="359"/>
      <c r="G13" s="359"/>
      <c r="H13" s="358"/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6">
        <f>SUM(C15:C24,C27:C28)</f>
        <v>66327.599999999991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7.399999999999999">
      <c r="A15" s="79">
        <v>1</v>
      </c>
      <c r="B15" s="325" t="s">
        <v>118</v>
      </c>
      <c r="C15" s="327">
        <f>+'Ekamut-caxs'!$D12</f>
        <v>66258.2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 hidden="1">
      <c r="A16" s="79">
        <v>2</v>
      </c>
      <c r="B16" s="328" t="s">
        <v>8</v>
      </c>
      <c r="C16" s="327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5" t="s">
        <v>9</v>
      </c>
      <c r="C20" s="32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7.399999999999999">
      <c r="A23" s="79">
        <v>2</v>
      </c>
      <c r="B23" s="325" t="s">
        <v>10</v>
      </c>
      <c r="C23" s="327">
        <f>+'Ekamut-caxs'!D22</f>
        <v>7</v>
      </c>
      <c r="D23" s="133"/>
      <c r="E23" s="124"/>
      <c r="F23" s="124"/>
      <c r="G23" s="124"/>
      <c r="H23" s="49"/>
      <c r="I23" s="96"/>
      <c r="J23" s="96"/>
      <c r="K23" s="96"/>
    </row>
    <row r="24" spans="1:11" s="94" customFormat="1" ht="17.399999999999999">
      <c r="A24" s="79">
        <v>3</v>
      </c>
      <c r="B24" s="328" t="s">
        <v>285</v>
      </c>
      <c r="C24" s="327">
        <f>SUM(C25:C26)</f>
        <v>62.400000000000006</v>
      </c>
      <c r="D24" s="130">
        <f>SUM(D25:D26)</f>
        <v>0</v>
      </c>
      <c r="E24" s="49"/>
      <c r="F24" s="49"/>
      <c r="G24" s="49"/>
      <c r="H24" s="49"/>
      <c r="I24" s="96"/>
      <c r="J24" s="96"/>
      <c r="K24" s="96"/>
    </row>
    <row r="25" spans="1:11" s="106" customFormat="1" hidden="1">
      <c r="A25" s="540">
        <v>4.0999999999999996</v>
      </c>
      <c r="B25" s="33" t="s">
        <v>286</v>
      </c>
      <c r="C25" s="340">
        <f>+'[5]Ekamut-caxs'!D24</f>
        <v>0</v>
      </c>
      <c r="D25" s="354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40">
        <v>3.1</v>
      </c>
      <c r="B26" s="33" t="s">
        <v>287</v>
      </c>
      <c r="C26" s="340">
        <f>+'Ekamut-caxs'!D25</f>
        <v>62.400000000000006</v>
      </c>
      <c r="D26" s="354"/>
      <c r="E26" s="126"/>
      <c r="F26" s="126"/>
      <c r="G26" s="126"/>
      <c r="H26" s="126"/>
      <c r="I26" s="105"/>
      <c r="J26" s="105"/>
      <c r="K26" s="105"/>
    </row>
    <row r="27" spans="1:11" s="96" customFormat="1" ht="17.399999999999999" hidden="1">
      <c r="A27" s="79">
        <v>10</v>
      </c>
      <c r="B27" s="331"/>
      <c r="C27" s="326"/>
      <c r="D27" s="133"/>
      <c r="E27" s="124"/>
      <c r="F27" s="124"/>
      <c r="G27" s="124"/>
      <c r="H27" s="49"/>
    </row>
    <row r="28" spans="1:11" s="96" customFormat="1" ht="17.399999999999999" hidden="1">
      <c r="A28" s="79">
        <v>11</v>
      </c>
      <c r="B28" s="331"/>
      <c r="C28" s="326"/>
      <c r="D28" s="491" t="s">
        <v>193</v>
      </c>
      <c r="E28" s="124"/>
      <c r="F28" s="124"/>
      <c r="G28" s="124"/>
      <c r="H28" s="49"/>
    </row>
    <row r="29" spans="1:11" s="94" customFormat="1" ht="18">
      <c r="A29" s="13" t="s">
        <v>35</v>
      </c>
      <c r="B29" s="14" t="s">
        <v>84</v>
      </c>
      <c r="C29" s="336">
        <f>C30+C72+C84</f>
        <v>58349.599999999991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56</v>
      </c>
      <c r="B30" s="14" t="s">
        <v>59</v>
      </c>
      <c r="C30" s="336">
        <f>SUM(C31,C34:C40,C44:C66,C70:C71)</f>
        <v>58349.599999999991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278</v>
      </c>
      <c r="C31" s="327">
        <f>+'Ekamut-caxs'!D31</f>
        <v>36968.699999999997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>
      <c r="A32" s="28">
        <v>1.1000000000000001</v>
      </c>
      <c r="B32" s="33" t="s">
        <v>120</v>
      </c>
      <c r="C32" s="340">
        <f>+'Ekamut-caxs'!D32</f>
        <v>0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idden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7.399999999999999">
      <c r="A34" s="79">
        <v>2</v>
      </c>
      <c r="B34" s="328" t="s">
        <v>16</v>
      </c>
      <c r="C34" s="326">
        <f>+'Ekamut-caxs'!D34</f>
        <v>12149.2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3588.5</v>
      </c>
      <c r="D35" s="410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1299.0999999999999</v>
      </c>
      <c r="D36" s="410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233.5</v>
      </c>
      <c r="D37" s="410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98.8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60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126.6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40">
        <f>+'Ekamut-caxs'!D41</f>
        <v>57.599999999999994</v>
      </c>
    </row>
    <row r="42" spans="1:11">
      <c r="A42" s="28">
        <v>8.1999999999999993</v>
      </c>
      <c r="B42" s="33" t="s">
        <v>22</v>
      </c>
      <c r="C42" s="340">
        <f>+'Ekamut-caxs'!D42</f>
        <v>5</v>
      </c>
    </row>
    <row r="43" spans="1:11">
      <c r="A43" s="28">
        <v>8.3000000000000007</v>
      </c>
      <c r="B43" s="33" t="s">
        <v>23</v>
      </c>
      <c r="C43" s="340">
        <f>+'Ekamut-caxs'!D43</f>
        <v>64</v>
      </c>
    </row>
    <row r="44" spans="1:11" s="119" customFormat="1" ht="18" hidden="1" customHeight="1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8" t="s">
        <v>30</v>
      </c>
      <c r="C45" s="326">
        <f>+'Ekamut-caxs'!D45</f>
        <v>882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8" t="s">
        <v>25</v>
      </c>
      <c r="C46" s="326">
        <f>+'Ekamut-caxs'!D46</f>
        <v>364.6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0.75" hidden="1" customHeight="1">
      <c r="A47" s="79">
        <v>12</v>
      </c>
      <c r="B47" s="333" t="s">
        <v>75</v>
      </c>
      <c r="C47" s="326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8" t="s">
        <v>48</v>
      </c>
      <c r="C48" s="327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>
      <c r="A49" s="79">
        <v>14</v>
      </c>
      <c r="B49" s="328" t="s">
        <v>121</v>
      </c>
      <c r="C49" s="327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11</v>
      </c>
      <c r="B50" s="328" t="s">
        <v>122</v>
      </c>
      <c r="C50" s="327">
        <f>+'Ekamut-caxs'!D50</f>
        <v>111.6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12</v>
      </c>
      <c r="B51" s="328" t="s">
        <v>26</v>
      </c>
      <c r="C51" s="327">
        <f>+'Ekamut-caxs'!D51</f>
        <v>54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13</v>
      </c>
      <c r="B52" s="328" t="s">
        <v>27</v>
      </c>
      <c r="C52" s="327">
        <f>+'Ekamut-caxs'!D52</f>
        <v>101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customHeight="1">
      <c r="A53" s="79">
        <v>14</v>
      </c>
      <c r="B53" s="328" t="s">
        <v>67</v>
      </c>
      <c r="C53" s="327">
        <f>+'Ekamut-caxs'!D53</f>
        <v>996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15</v>
      </c>
      <c r="B55" s="328" t="s">
        <v>45</v>
      </c>
      <c r="C55" s="327">
        <f>+'Ekamut-caxs'!D55</f>
        <v>150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16</v>
      </c>
      <c r="B56" s="328" t="s">
        <v>76</v>
      </c>
      <c r="C56" s="327">
        <f>+'Ekamut-caxs'!D56</f>
        <v>12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17</v>
      </c>
      <c r="B57" s="328" t="s">
        <v>77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7.399999999999999">
      <c r="A58" s="79">
        <v>18</v>
      </c>
      <c r="B58" s="328" t="s">
        <v>46</v>
      </c>
      <c r="C58" s="327">
        <f>+'Ekamut-caxs'!D58</f>
        <v>6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7.399999999999999" hidden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7.399999999999999" hidden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7.399999999999999">
      <c r="A61" s="79">
        <v>19</v>
      </c>
      <c r="B61" s="328" t="s">
        <v>64</v>
      </c>
      <c r="C61" s="327">
        <f>+'Ekamut-caxs'!D61</f>
        <v>62.400000000000006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7.399999999999999" hidden="1">
      <c r="A62" s="79">
        <v>19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399999999999999">
      <c r="A63" s="79">
        <v>20</v>
      </c>
      <c r="B63" s="328" t="str">
        <f>+'Ekamut-caxs'!B63</f>
        <v>Դուրս գրվող գույքի վերագնահատման գծով</v>
      </c>
      <c r="C63" s="327">
        <f>+'Ekamut-caxs'!D63</f>
        <v>100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8"/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8"/>
      <c r="C65" s="326">
        <f>+'Ekamut-caxs'!D65</f>
        <v>0</v>
      </c>
      <c r="D65" s="491" t="s">
        <v>124</v>
      </c>
      <c r="E65" s="86"/>
      <c r="F65" s="86"/>
      <c r="G65" s="86"/>
      <c r="H65" s="72"/>
    </row>
    <row r="66" spans="1:11" s="119" customFormat="1" ht="17.399999999999999">
      <c r="A66" s="79">
        <v>21</v>
      </c>
      <c r="B66" s="349" t="s">
        <v>36</v>
      </c>
      <c r="C66" s="327">
        <f>SUM(C67:C69)</f>
        <v>32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 ht="17.25" customHeight="1">
      <c r="A69" s="15">
        <v>21.1</v>
      </c>
      <c r="B69" s="122" t="s">
        <v>85</v>
      </c>
      <c r="C69" s="300">
        <f>+'Ekamut-caxs'!D68</f>
        <v>32</v>
      </c>
    </row>
    <row r="70" spans="1:11" s="119" customFormat="1" ht="18" thickBot="1">
      <c r="A70" s="90">
        <v>22</v>
      </c>
      <c r="B70" s="334" t="s">
        <v>38</v>
      </c>
      <c r="C70" s="327">
        <f>+'Deb. ev kreditor'!D59-'Deb. ev kreditor'!D54</f>
        <v>858.6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0.75" hidden="1" customHeight="1" thickBot="1">
      <c r="A71" s="90">
        <v>33</v>
      </c>
      <c r="B71" s="335" t="s">
        <v>86</v>
      </c>
      <c r="C71" s="326"/>
      <c r="D71" s="136" t="s">
        <v>237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>
      <c r="A72" s="45" t="s">
        <v>57</v>
      </c>
      <c r="B72" s="104" t="s">
        <v>60</v>
      </c>
      <c r="C72" s="336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>
      <c r="A73" s="90">
        <v>1</v>
      </c>
      <c r="B73" s="337" t="s">
        <v>90</v>
      </c>
      <c r="C73" s="327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8" t="s">
        <v>88</v>
      </c>
      <c r="C75" s="326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2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0.75" hidden="1" customHeight="1" thickBo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2"/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 t="s">
        <v>16</v>
      </c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9239.3999999999942</v>
      </c>
      <c r="D87" s="546" t="s">
        <v>202</v>
      </c>
      <c r="E87" s="547"/>
      <c r="F87" s="359"/>
      <c r="G87" s="359"/>
      <c r="H87" s="358"/>
      <c r="I87" s="120"/>
      <c r="J87" s="120"/>
      <c r="K87" s="120"/>
    </row>
    <row r="88" spans="1:11" s="101" customFormat="1" ht="24" customHeight="1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8" t="str">
        <f>+'Ekamut-caxs'!C72</f>
        <v>Ա. Հարությունյան/ԺՊ/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9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0" t="str">
        <f>+'Ekamut-caxs'!C74</f>
        <v>Լ. Գրիգորյան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9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3" customFormat="1" ht="73.5" customHeight="1">
      <c r="B94" s="495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9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B27" sqref="B27"/>
    </sheetView>
  </sheetViews>
  <sheetFormatPr defaultColWidth="9.109375" defaultRowHeight="15"/>
  <cols>
    <col min="1" max="1" width="5.4414062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3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0" t="s">
        <v>55</v>
      </c>
      <c r="B1" s="550"/>
      <c r="C1" s="550"/>
      <c r="D1" s="550"/>
      <c r="E1" s="550"/>
      <c r="F1" s="550"/>
    </row>
    <row r="2" spans="1:18" s="23" customFormat="1" ht="25.5" customHeight="1">
      <c r="A2" s="549" t="str">
        <f>+'Ekamut-caxs'!A8:D8</f>
        <v xml:space="preserve">«Երևանի հ․40 մսուր-մանկապարտեզ» ՀՈԱԿ-ի </v>
      </c>
      <c r="B2" s="549"/>
      <c r="C2" s="549"/>
      <c r="D2" s="549"/>
      <c r="E2" s="549"/>
      <c r="F2" s="549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0.5" customHeight="1">
      <c r="A3" s="553" t="s">
        <v>249</v>
      </c>
      <c r="B3" s="553"/>
      <c r="C3" s="553"/>
      <c r="D3" s="553"/>
      <c r="E3" s="553"/>
      <c r="F3" s="553"/>
      <c r="G3" s="24"/>
      <c r="H3" s="24"/>
      <c r="I3" s="24"/>
    </row>
    <row r="4" spans="1:18">
      <c r="F4" s="497" t="s">
        <v>0</v>
      </c>
    </row>
    <row r="5" spans="1:18" ht="80.25" customHeight="1">
      <c r="A5" s="496" t="s">
        <v>3</v>
      </c>
      <c r="B5" s="84" t="s">
        <v>32</v>
      </c>
      <c r="C5" s="290" t="s">
        <v>205</v>
      </c>
      <c r="D5" s="290" t="s">
        <v>206</v>
      </c>
      <c r="E5" s="85" t="s">
        <v>51</v>
      </c>
      <c r="F5" s="414" t="s">
        <v>245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71478.899999999994</v>
      </c>
      <c r="D6" s="362">
        <f>SUM(D7:D14,D17:D19)</f>
        <v>71478.899999999994</v>
      </c>
      <c r="E6" s="362">
        <f t="shared" ref="E6:E60" si="0">D6-C6</f>
        <v>0</v>
      </c>
      <c r="F6" s="498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66258.2</v>
      </c>
      <c r="D7" s="342">
        <f>+'Ekamut-caxs'!D12</f>
        <v>66258.2</v>
      </c>
      <c r="E7" s="34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>
      <c r="A8" s="79">
        <v>2</v>
      </c>
      <c r="B8" s="328" t="s">
        <v>8</v>
      </c>
      <c r="C8" s="341"/>
      <c r="D8" s="342">
        <f>+'Ekamut-caxs'!D13</f>
        <v>0</v>
      </c>
      <c r="E8" s="342">
        <f>D8-C8</f>
        <v>0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2</v>
      </c>
      <c r="B14" s="344" t="s">
        <v>126</v>
      </c>
      <c r="C14" s="345">
        <f>SUM(C15:C16)</f>
        <v>5213.7</v>
      </c>
      <c r="D14" s="345">
        <f>SUM(D15:D16)</f>
        <v>5213.7</v>
      </c>
      <c r="E14" s="342">
        <f t="shared" si="0"/>
        <v>0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2.1</v>
      </c>
      <c r="B15" s="33" t="s">
        <v>73</v>
      </c>
      <c r="C15" s="347">
        <f>+C57</f>
        <v>5213.7</v>
      </c>
      <c r="D15" s="298">
        <f>+'Ekamut-caxs'!D20</f>
        <v>5213.7</v>
      </c>
      <c r="E15" s="298">
        <f t="shared" si="0"/>
        <v>0</v>
      </c>
      <c r="F15" s="297"/>
      <c r="G15" s="27"/>
    </row>
    <row r="16" spans="1:18" ht="18.75" hidden="1" customHeight="1">
      <c r="A16" s="28">
        <v>8.1999999999999993</v>
      </c>
      <c r="B16" s="33" t="s">
        <v>74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>
      <c r="A17" s="79">
        <v>3</v>
      </c>
      <c r="B17" s="346" t="s">
        <v>10</v>
      </c>
      <c r="C17" s="343">
        <v>7</v>
      </c>
      <c r="D17" s="342">
        <f>+'Ekamut-caxs'!D22</f>
        <v>7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hidden="1" customHeight="1">
      <c r="A18" s="81">
        <v>10</v>
      </c>
      <c r="B18" s="331"/>
      <c r="C18" s="343"/>
      <c r="D18" s="341">
        <f>+'Ekamut-caxs'!D26</f>
        <v>0</v>
      </c>
      <c r="E18" s="341">
        <f>D18-C18</f>
        <v>0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1"/>
      <c r="C19" s="343"/>
      <c r="D19" s="341">
        <f>+'Ekamut-caxs'!D27</f>
        <v>0</v>
      </c>
      <c r="E19" s="341">
        <f>D19-C19</f>
        <v>0</v>
      </c>
      <c r="F19" s="343"/>
      <c r="G19" s="493" t="s">
        <v>193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SUM(C21,C24:C30,C34:C56,C58:C59)</f>
        <v>71478.900000000009</v>
      </c>
      <c r="D20" s="363">
        <f>SUM(D21,D24:D30,D34:D56,D58:D59)</f>
        <v>71541.299999999988</v>
      </c>
      <c r="E20" s="362">
        <f t="shared" si="0"/>
        <v>62.399999999979627</v>
      </c>
      <c r="F20" s="498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38495.300000000003</v>
      </c>
      <c r="D21" s="345">
        <f>+'Ekamut-caxs'!D31</f>
        <v>36968.699999999997</v>
      </c>
      <c r="E21" s="342">
        <f t="shared" si="0"/>
        <v>-1526.6000000000058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>
      <c r="A22" s="29">
        <v>1.1000000000000001</v>
      </c>
      <c r="B22" s="183" t="s">
        <v>120</v>
      </c>
      <c r="C22" s="297"/>
      <c r="D22" s="347">
        <f>+'Ekamut-caxs'!D32</f>
        <v>0</v>
      </c>
      <c r="E22" s="298">
        <f>D22-C22</f>
        <v>0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7">
        <v>0</v>
      </c>
      <c r="D23" s="347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19823.900000000001</v>
      </c>
      <c r="D24" s="345">
        <f>+'Ekamut-caxs'!D34</f>
        <v>12149.2</v>
      </c>
      <c r="E24" s="342">
        <f t="shared" si="0"/>
        <v>-7674.7000000000007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3332.7</v>
      </c>
      <c r="D25" s="345">
        <f>+'Ekamut-caxs'!D35</f>
        <v>3588.5</v>
      </c>
      <c r="E25" s="342">
        <f t="shared" si="0"/>
        <v>255.80000000000018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1239.4000000000001</v>
      </c>
      <c r="D26" s="345">
        <f>+'Ekamut-caxs'!D36</f>
        <v>1299.0999999999999</v>
      </c>
      <c r="E26" s="342">
        <f t="shared" si="0"/>
        <v>59.699999999999818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158.4</v>
      </c>
      <c r="D27" s="345">
        <f>+'Ekamut-caxs'!D37</f>
        <v>233.5</v>
      </c>
      <c r="E27" s="342">
        <f t="shared" si="0"/>
        <v>75.099999999999994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98.8</v>
      </c>
      <c r="D28" s="345">
        <f>+'Ekamut-caxs'!D38</f>
        <v>98.8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60</v>
      </c>
      <c r="D29" s="345">
        <f>+'Ekamut-caxs'!D39</f>
        <v>60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122.6</v>
      </c>
      <c r="D30" s="345">
        <f>SUM(D31:D33)</f>
        <v>126.6</v>
      </c>
      <c r="E30" s="342">
        <f t="shared" si="0"/>
        <v>4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7">
        <v>57.6</v>
      </c>
      <c r="D31" s="347">
        <f>+'Ekamut-caxs'!D41</f>
        <v>57.599999999999994</v>
      </c>
      <c r="E31" s="298">
        <f t="shared" si="0"/>
        <v>0</v>
      </c>
      <c r="F31" s="297"/>
      <c r="G31" s="27"/>
    </row>
    <row r="32" spans="1:18" ht="21" customHeight="1">
      <c r="A32" s="28">
        <v>8.1999999999999993</v>
      </c>
      <c r="B32" s="33" t="s">
        <v>22</v>
      </c>
      <c r="C32" s="297">
        <v>5</v>
      </c>
      <c r="D32" s="347">
        <f>+'Ekamut-caxs'!D42</f>
        <v>5</v>
      </c>
      <c r="E32" s="298">
        <f t="shared" si="0"/>
        <v>0</v>
      </c>
      <c r="F32" s="297"/>
      <c r="G32" s="27"/>
    </row>
    <row r="33" spans="1:18" ht="30" customHeight="1">
      <c r="A33" s="28">
        <v>8.3000000000000007</v>
      </c>
      <c r="B33" s="33" t="s">
        <v>23</v>
      </c>
      <c r="C33" s="297">
        <v>60</v>
      </c>
      <c r="D33" s="347">
        <f>+'Ekamut-caxs'!D43</f>
        <v>64</v>
      </c>
      <c r="E33" s="298">
        <f t="shared" si="0"/>
        <v>4</v>
      </c>
      <c r="F33" s="297" t="s">
        <v>276</v>
      </c>
      <c r="G33" s="27"/>
    </row>
    <row r="34" spans="1:18" s="76" customFormat="1" ht="21" hidden="1" customHeight="1">
      <c r="A34" s="79">
        <v>9</v>
      </c>
      <c r="B34" s="328" t="s">
        <v>24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8" t="s">
        <v>30</v>
      </c>
      <c r="C35" s="343">
        <v>882</v>
      </c>
      <c r="D35" s="345">
        <f>+'Ekamut-caxs'!D45</f>
        <v>882</v>
      </c>
      <c r="E35" s="342">
        <f t="shared" si="0"/>
        <v>0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8" t="s">
        <v>25</v>
      </c>
      <c r="C36" s="343">
        <v>364.6</v>
      </c>
      <c r="D36" s="345">
        <f>+'Ekamut-caxs'!D46</f>
        <v>364.6</v>
      </c>
      <c r="E36" s="342">
        <f t="shared" si="0"/>
        <v>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hidden="1" customHeight="1">
      <c r="A37" s="79">
        <v>12</v>
      </c>
      <c r="B37" s="333" t="s">
        <v>75</v>
      </c>
      <c r="C37" s="343"/>
      <c r="D37" s="345">
        <f>+'Ekamut-caxs'!D47</f>
        <v>0</v>
      </c>
      <c r="E37" s="342">
        <f t="shared" si="0"/>
        <v>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13</v>
      </c>
      <c r="B38" s="328" t="s">
        <v>48</v>
      </c>
      <c r="C38" s="343"/>
      <c r="D38" s="345">
        <f>+'Ekamut-caxs'!D48</f>
        <v>0</v>
      </c>
      <c r="E38" s="342">
        <f t="shared" si="0"/>
        <v>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17.25" customHeight="1">
      <c r="A39" s="79">
        <v>11</v>
      </c>
      <c r="B39" s="328" t="s">
        <v>121</v>
      </c>
      <c r="C39" s="343">
        <v>71</v>
      </c>
      <c r="D39" s="345">
        <f>+'Ekamut-caxs'!D49</f>
        <v>0</v>
      </c>
      <c r="E39" s="342">
        <f>D39-C39</f>
        <v>-71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12</v>
      </c>
      <c r="B40" s="328" t="s">
        <v>122</v>
      </c>
      <c r="C40" s="343">
        <v>124.5</v>
      </c>
      <c r="D40" s="345">
        <f>+'Ekamut-caxs'!D50</f>
        <v>111.6</v>
      </c>
      <c r="E40" s="342">
        <f t="shared" si="0"/>
        <v>-12.900000000000006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13</v>
      </c>
      <c r="B41" s="328" t="s">
        <v>26</v>
      </c>
      <c r="C41" s="341">
        <v>0</v>
      </c>
      <c r="D41" s="345">
        <f>+'Ekamut-caxs'!D51</f>
        <v>54</v>
      </c>
      <c r="E41" s="342">
        <f t="shared" si="0"/>
        <v>54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14</v>
      </c>
      <c r="B42" s="328" t="s">
        <v>27</v>
      </c>
      <c r="C42" s="341">
        <v>101</v>
      </c>
      <c r="D42" s="345">
        <f>+'Ekamut-caxs'!D52</f>
        <v>101</v>
      </c>
      <c r="E42" s="342">
        <f>D42-C42</f>
        <v>0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0.25" customHeight="1">
      <c r="A43" s="79">
        <v>15</v>
      </c>
      <c r="B43" s="328" t="s">
        <v>67</v>
      </c>
      <c r="C43" s="341">
        <v>996</v>
      </c>
      <c r="D43" s="345">
        <f>+'Ekamut-caxs'!D53</f>
        <v>996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54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16</v>
      </c>
      <c r="B45" s="328" t="s">
        <v>45</v>
      </c>
      <c r="C45" s="343">
        <v>150</v>
      </c>
      <c r="D45" s="345">
        <f>+'Ekamut-caxs'!D55</f>
        <v>150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17</v>
      </c>
      <c r="B46" s="328" t="s">
        <v>76</v>
      </c>
      <c r="C46" s="343">
        <v>12</v>
      </c>
      <c r="D46" s="345">
        <f>+'Ekamut-caxs'!D56</f>
        <v>12</v>
      </c>
      <c r="E46" s="342">
        <f t="shared" si="0"/>
        <v>0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18</v>
      </c>
      <c r="B47" s="328" t="s">
        <v>77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19</v>
      </c>
      <c r="B48" s="328" t="s">
        <v>46</v>
      </c>
      <c r="C48" s="341">
        <v>6</v>
      </c>
      <c r="D48" s="345">
        <f>+'Ekamut-caxs'!D58</f>
        <v>6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123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16.5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8" t="s">
        <v>64</v>
      </c>
      <c r="C51" s="341"/>
      <c r="D51" s="345">
        <f>+'Ekamut-caxs'!D61</f>
        <v>62.400000000000006</v>
      </c>
      <c r="E51" s="342">
        <f t="shared" si="1"/>
        <v>62.400000000000006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>
      <c r="A52" s="79">
        <v>20</v>
      </c>
      <c r="B52" s="190" t="s">
        <v>78</v>
      </c>
      <c r="C52" s="341">
        <v>20</v>
      </c>
      <c r="D52" s="345">
        <f>+'Ekamut-caxs'!D62</f>
        <v>0</v>
      </c>
      <c r="E52" s="342">
        <f t="shared" si="1"/>
        <v>-20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21</v>
      </c>
      <c r="B53" s="328" t="s">
        <v>157</v>
      </c>
      <c r="C53" s="341">
        <v>100</v>
      </c>
      <c r="D53" s="345">
        <f>+'Ekamut-caxs'!D63</f>
        <v>100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1">
        <f>+'Ekamut-caxs'!B64</f>
        <v>0</v>
      </c>
      <c r="C54" s="341"/>
      <c r="D54" s="343">
        <f>+'Ekamut-caxs'!D64</f>
        <v>0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3" t="s">
        <v>124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22</v>
      </c>
      <c r="B56" s="332" t="s">
        <v>28</v>
      </c>
      <c r="C56" s="341">
        <v>5213.7</v>
      </c>
      <c r="D56" s="345">
        <f>+'Ekamut-caxs'!D66</f>
        <v>5213.7</v>
      </c>
      <c r="E56" s="342">
        <f t="shared" si="1"/>
        <v>0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22.1</v>
      </c>
      <c r="B57" s="31" t="s">
        <v>79</v>
      </c>
      <c r="C57" s="297">
        <v>5213.7</v>
      </c>
      <c r="D57" s="347">
        <f>+'Ekamut-caxs'!D67</f>
        <v>5213.7</v>
      </c>
      <c r="E57" s="298">
        <f t="shared" si="1"/>
        <v>0</v>
      </c>
      <c r="F57" s="297"/>
      <c r="G57" s="188"/>
    </row>
    <row r="58" spans="1:18" s="76" customFormat="1" ht="21" customHeight="1">
      <c r="A58" s="79">
        <v>23</v>
      </c>
      <c r="B58" s="344" t="s">
        <v>80</v>
      </c>
      <c r="C58" s="341">
        <v>12</v>
      </c>
      <c r="D58" s="345">
        <f>+'Ekamut-caxs'!D68</f>
        <v>32</v>
      </c>
      <c r="E58" s="342">
        <f t="shared" si="1"/>
        <v>20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hidden="1" customHeight="1">
      <c r="A59" s="79">
        <v>33</v>
      </c>
      <c r="B59" s="328" t="s">
        <v>68</v>
      </c>
      <c r="C59" s="341"/>
      <c r="D59" s="345">
        <f>+'Ekamut-caxs'!D69</f>
        <v>8836.6</v>
      </c>
      <c r="E59" s="342">
        <f t="shared" si="1"/>
        <v>8836.6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2">
        <f>C6-C20</f>
        <v>0</v>
      </c>
      <c r="D60" s="362">
        <f>D6-D20</f>
        <v>-62.399999999994179</v>
      </c>
      <c r="E60" s="362">
        <f t="shared" si="0"/>
        <v>-62.399999999994179</v>
      </c>
      <c r="F60" s="498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499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52" t="str">
        <f>+'Ekamut-caxs'!C72</f>
        <v>Ա. Հարությունյան/ԺՊ/</v>
      </c>
      <c r="E62" s="552"/>
      <c r="F62" s="490"/>
      <c r="G62" s="27"/>
    </row>
    <row r="63" spans="1:18" ht="9.75" hidden="1" customHeight="1">
      <c r="B63" s="43"/>
      <c r="C63" s="40"/>
      <c r="D63" s="551" t="s">
        <v>5</v>
      </c>
      <c r="E63" s="551"/>
      <c r="F63" s="500"/>
      <c r="G63" s="27"/>
    </row>
    <row r="64" spans="1:18" ht="24.75" hidden="1" customHeight="1">
      <c r="B64" s="41" t="s">
        <v>6</v>
      </c>
      <c r="C64" s="42"/>
      <c r="D64" s="552" t="str">
        <f>+'Ekamut-caxs'!C74</f>
        <v>Լ. Գրիգորյան</v>
      </c>
      <c r="E64" s="552"/>
      <c r="F64" s="490"/>
      <c r="G64" s="27"/>
    </row>
    <row r="65" spans="1:7" ht="11.25" hidden="1" customHeight="1">
      <c r="B65" s="40"/>
      <c r="C65" s="40"/>
      <c r="D65" s="551" t="s">
        <v>5</v>
      </c>
      <c r="E65" s="551"/>
      <c r="F65" s="500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1"/>
      <c r="G66" s="27"/>
    </row>
    <row r="67" spans="1:7" s="20" customFormat="1">
      <c r="A67" s="139"/>
      <c r="B67" s="27"/>
      <c r="C67" s="27"/>
      <c r="D67" s="27"/>
      <c r="E67" s="27"/>
      <c r="F67" s="502"/>
      <c r="G67" s="27"/>
    </row>
    <row r="68" spans="1:7" s="20" customFormat="1">
      <c r="A68" s="139"/>
      <c r="B68" s="27"/>
      <c r="C68" s="27"/>
      <c r="D68" s="27"/>
      <c r="E68" s="27"/>
      <c r="F68" s="502"/>
      <c r="G68" s="27"/>
    </row>
    <row r="69" spans="1:7" s="20" customFormat="1">
      <c r="A69" s="139"/>
      <c r="B69" s="27"/>
      <c r="C69" s="27"/>
      <c r="D69" s="27"/>
      <c r="E69" s="27"/>
      <c r="F69" s="502"/>
      <c r="G69" s="27"/>
    </row>
    <row r="70" spans="1:7" s="20" customFormat="1">
      <c r="A70" s="139"/>
      <c r="B70" s="27"/>
      <c r="C70" s="27"/>
      <c r="D70" s="27"/>
      <c r="E70" s="27"/>
      <c r="F70" s="502"/>
      <c r="G70" s="27"/>
    </row>
    <row r="71" spans="1:7" s="20" customFormat="1">
      <c r="A71" s="139"/>
      <c r="B71" s="27"/>
      <c r="C71" s="27"/>
      <c r="D71" s="27"/>
      <c r="E71" s="27"/>
      <c r="F71" s="502"/>
    </row>
    <row r="72" spans="1:7" s="20" customFormat="1">
      <c r="A72" s="139"/>
      <c r="B72" s="27"/>
      <c r="C72" s="27"/>
      <c r="D72" s="27"/>
      <c r="E72" s="27"/>
      <c r="F72" s="502"/>
    </row>
    <row r="73" spans="1:7" s="20" customFormat="1">
      <c r="A73" s="139"/>
      <c r="B73" s="27"/>
      <c r="C73" s="27"/>
      <c r="D73" s="27"/>
      <c r="E73" s="27"/>
      <c r="F73" s="502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" zoomScaleSheetLayoutView="100" workbookViewId="0">
      <selection activeCell="B27" sqref="B27"/>
    </sheetView>
  </sheetViews>
  <sheetFormatPr defaultColWidth="9.109375" defaultRowHeight="15"/>
  <cols>
    <col min="1" max="1" width="5.5546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3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0" t="s">
        <v>82</v>
      </c>
      <c r="B1" s="550"/>
      <c r="C1" s="550"/>
      <c r="D1" s="550"/>
      <c r="E1" s="550"/>
      <c r="F1" s="550"/>
    </row>
    <row r="2" spans="1:20" s="23" customFormat="1" ht="26.25" customHeight="1">
      <c r="A2" s="542" t="str">
        <f>+'Ekamut-caxs'!A8:D8</f>
        <v xml:space="preserve">«Երևանի հ․40 մսուր-մանկապարտեզ» ՀՈԱԿ-ի </v>
      </c>
      <c r="B2" s="542"/>
      <c r="C2" s="542"/>
      <c r="D2" s="542"/>
      <c r="E2" s="542"/>
      <c r="F2" s="542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5.75" customHeight="1">
      <c r="A3" s="553" t="s">
        <v>250</v>
      </c>
      <c r="B3" s="553"/>
      <c r="C3" s="553"/>
      <c r="D3" s="553"/>
      <c r="E3" s="553"/>
      <c r="F3" s="553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4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90" t="s">
        <v>205</v>
      </c>
      <c r="D5" s="290" t="s">
        <v>206</v>
      </c>
      <c r="E5" s="113" t="s">
        <v>51</v>
      </c>
      <c r="F5" s="414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1261.4000000000001</v>
      </c>
      <c r="D6" s="299">
        <v>1261.4000000000001</v>
      </c>
      <c r="E6" s="336">
        <f t="shared" ref="E6:E63" si="0">D6-C6</f>
        <v>0</v>
      </c>
      <c r="F6" s="505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66265.2</v>
      </c>
      <c r="D7" s="336">
        <f>SUM(D8,D9:D18)</f>
        <v>66265.2</v>
      </c>
      <c r="E7" s="336">
        <f>D7-C7</f>
        <v>0</v>
      </c>
      <c r="F7" s="505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66258.2</v>
      </c>
      <c r="D8" s="327">
        <f>+'Dramakan hosqer'!C15</f>
        <v>66258.2</v>
      </c>
      <c r="E8" s="327">
        <f>D8-C8</f>
        <v>0</v>
      </c>
      <c r="F8" s="506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>
      <c r="A9" s="79">
        <v>2</v>
      </c>
      <c r="B9" s="328" t="s">
        <v>8</v>
      </c>
      <c r="C9" s="326"/>
      <c r="D9" s="327">
        <f>+'Dramakan hosqer'!C16</f>
        <v>0</v>
      </c>
      <c r="E9" s="327">
        <f t="shared" si="0"/>
        <v>0</v>
      </c>
      <c r="F9" s="506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6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6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6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6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6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6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2</v>
      </c>
      <c r="B16" s="325" t="s">
        <v>10</v>
      </c>
      <c r="C16" s="326">
        <v>7</v>
      </c>
      <c r="D16" s="327">
        <f>+'Dramakan hosqer'!C23</f>
        <v>7</v>
      </c>
      <c r="E16" s="327">
        <f>D16-C16</f>
        <v>0</v>
      </c>
      <c r="F16" s="506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hidden="1" customHeight="1">
      <c r="A17" s="79">
        <v>10</v>
      </c>
      <c r="B17" s="331"/>
      <c r="C17" s="326"/>
      <c r="D17" s="326">
        <f>+'Dramakan hosqer'!C27</f>
        <v>0</v>
      </c>
      <c r="E17" s="326">
        <f t="shared" si="0"/>
        <v>0</v>
      </c>
      <c r="F17" s="506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1"/>
      <c r="C18" s="326"/>
      <c r="D18" s="326">
        <f>+'Dramakan hosqer'!C28</f>
        <v>0</v>
      </c>
      <c r="E18" s="326">
        <f>D18-C18</f>
        <v>0</v>
      </c>
      <c r="F18" s="506"/>
      <c r="G18" s="492" t="s">
        <v>193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67526.60000000002</v>
      </c>
      <c r="D19" s="336">
        <f>+D20+D62+D74</f>
        <v>58349.599999999991</v>
      </c>
      <c r="E19" s="336">
        <f t="shared" si="0"/>
        <v>-9177.0000000000291</v>
      </c>
      <c r="F19" s="505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67123.800000000017</v>
      </c>
      <c r="D20" s="336">
        <f>SUM(D21,D24:D30,D34:D56,D60:D61)</f>
        <v>58349.599999999991</v>
      </c>
      <c r="E20" s="336">
        <f t="shared" si="0"/>
        <v>-8774.2000000000262</v>
      </c>
      <c r="F20" s="505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7.25" customHeight="1">
      <c r="A21" s="79">
        <v>1</v>
      </c>
      <c r="B21" s="332" t="s">
        <v>12</v>
      </c>
      <c r="C21" s="326">
        <v>38495.300000000003</v>
      </c>
      <c r="D21" s="327">
        <f>+'Dramakan hosqer'!C31</f>
        <v>36968.699999999997</v>
      </c>
      <c r="E21" s="327">
        <f t="shared" si="0"/>
        <v>-1526.6000000000058</v>
      </c>
      <c r="F21" s="506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>
      <c r="A22" s="28">
        <v>1.1000000000000001</v>
      </c>
      <c r="B22" s="33" t="s">
        <v>120</v>
      </c>
      <c r="C22" s="300"/>
      <c r="D22" s="340">
        <f>+'Dramakan hosqer'!C32</f>
        <v>0</v>
      </c>
      <c r="E22" s="340">
        <f t="shared" si="0"/>
        <v>0</v>
      </c>
      <c r="F22" s="507"/>
    </row>
    <row r="23" spans="1:20" ht="18" hidden="1" customHeight="1">
      <c r="A23" s="28">
        <v>1.1000000000000001</v>
      </c>
      <c r="B23" s="33" t="s">
        <v>13</v>
      </c>
      <c r="C23" s="300">
        <v>0</v>
      </c>
      <c r="D23" s="340">
        <f>+'Dramakan hosqer'!C33</f>
        <v>0</v>
      </c>
      <c r="E23" s="340">
        <f t="shared" si="0"/>
        <v>0</v>
      </c>
      <c r="F23" s="507"/>
    </row>
    <row r="24" spans="1:20" s="76" customFormat="1" ht="18" customHeight="1">
      <c r="A24" s="79">
        <v>2</v>
      </c>
      <c r="B24" s="328" t="s">
        <v>16</v>
      </c>
      <c r="C24" s="326">
        <v>19823.900000000001</v>
      </c>
      <c r="D24" s="327">
        <f>+'Dramakan hosqer'!C34</f>
        <v>12149.2</v>
      </c>
      <c r="E24" s="327">
        <f t="shared" si="0"/>
        <v>-7674.7000000000007</v>
      </c>
      <c r="F24" s="506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3332.7</v>
      </c>
      <c r="D25" s="327">
        <f>+'Dramakan hosqer'!C35</f>
        <v>3588.5</v>
      </c>
      <c r="E25" s="327">
        <f t="shared" si="0"/>
        <v>255.80000000000018</v>
      </c>
      <c r="F25" s="506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1239.4000000000001</v>
      </c>
      <c r="D26" s="327">
        <f>+'Dramakan hosqer'!C36</f>
        <v>1299.0999999999999</v>
      </c>
      <c r="E26" s="327">
        <f t="shared" si="0"/>
        <v>59.699999999999818</v>
      </c>
      <c r="F26" s="506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158.4</v>
      </c>
      <c r="D27" s="327">
        <f>+'Dramakan hosqer'!C37</f>
        <v>233.5</v>
      </c>
      <c r="E27" s="327">
        <f t="shared" si="0"/>
        <v>75.099999999999994</v>
      </c>
      <c r="F27" s="506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98.8</v>
      </c>
      <c r="D28" s="327">
        <f>+'Dramakan hosqer'!C38</f>
        <v>98.8</v>
      </c>
      <c r="E28" s="327">
        <f t="shared" si="0"/>
        <v>0</v>
      </c>
      <c r="F28" s="506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60</v>
      </c>
      <c r="D29" s="327">
        <f>+'Dramakan hosqer'!C39</f>
        <v>60</v>
      </c>
      <c r="E29" s="327">
        <f t="shared" si="0"/>
        <v>0</v>
      </c>
      <c r="F29" s="506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122.6</v>
      </c>
      <c r="D30" s="327">
        <f>SUM(D31:D33)</f>
        <v>126.6</v>
      </c>
      <c r="E30" s="327">
        <f t="shared" si="0"/>
        <v>4</v>
      </c>
      <c r="F30" s="506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57.599999999999994</v>
      </c>
      <c r="E31" s="340">
        <f t="shared" si="0"/>
        <v>0</v>
      </c>
      <c r="F31" s="507"/>
    </row>
    <row r="32" spans="1:20" s="36" customFormat="1" ht="18" customHeight="1">
      <c r="A32" s="28">
        <v>8.1999999999999993</v>
      </c>
      <c r="B32" s="33" t="s">
        <v>22</v>
      </c>
      <c r="C32" s="300">
        <v>5</v>
      </c>
      <c r="D32" s="340">
        <f>+'Dramakan hosqer'!C42</f>
        <v>5</v>
      </c>
      <c r="E32" s="340">
        <f t="shared" si="0"/>
        <v>0</v>
      </c>
      <c r="F32" s="507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60</v>
      </c>
      <c r="D33" s="340">
        <f>+'Dramakan hosqer'!C43</f>
        <v>64</v>
      </c>
      <c r="E33" s="340">
        <f t="shared" si="0"/>
        <v>4</v>
      </c>
      <c r="F33" s="507"/>
      <c r="I33" s="161"/>
    </row>
    <row r="34" spans="1:20" s="76" customFormat="1" ht="18" hidden="1" customHeight="1">
      <c r="A34" s="79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6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8" t="s">
        <v>30</v>
      </c>
      <c r="C35" s="326">
        <v>882</v>
      </c>
      <c r="D35" s="327">
        <f>+'Dramakan hosqer'!C45</f>
        <v>882</v>
      </c>
      <c r="E35" s="327">
        <f t="shared" si="0"/>
        <v>0</v>
      </c>
      <c r="F35" s="506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8" t="s">
        <v>25</v>
      </c>
      <c r="C36" s="326">
        <v>364.6</v>
      </c>
      <c r="D36" s="327">
        <f>+'Dramakan hosqer'!C46</f>
        <v>364.6</v>
      </c>
      <c r="E36" s="327">
        <f t="shared" si="0"/>
        <v>0</v>
      </c>
      <c r="F36" s="506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hidden="1" customHeight="1">
      <c r="A37" s="79">
        <v>12</v>
      </c>
      <c r="B37" s="333" t="s">
        <v>75</v>
      </c>
      <c r="C37" s="326"/>
      <c r="D37" s="327">
        <f>+'Dramakan hosqer'!C47</f>
        <v>0</v>
      </c>
      <c r="E37" s="327">
        <f t="shared" si="0"/>
        <v>0</v>
      </c>
      <c r="F37" s="506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hidden="1" customHeight="1">
      <c r="A38" s="79">
        <v>12</v>
      </c>
      <c r="B38" s="328" t="s">
        <v>48</v>
      </c>
      <c r="C38" s="326"/>
      <c r="D38" s="327">
        <f>+'Dramakan hosqer'!C48</f>
        <v>0</v>
      </c>
      <c r="E38" s="327">
        <f t="shared" si="0"/>
        <v>0</v>
      </c>
      <c r="F38" s="506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9.5" customHeight="1">
      <c r="A39" s="79">
        <v>11</v>
      </c>
      <c r="B39" s="328" t="s">
        <v>121</v>
      </c>
      <c r="C39" s="326">
        <v>71</v>
      </c>
      <c r="D39" s="327">
        <f>+'Dramakan hosqer'!C49</f>
        <v>0</v>
      </c>
      <c r="E39" s="327">
        <f t="shared" si="0"/>
        <v>-71</v>
      </c>
      <c r="F39" s="506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12</v>
      </c>
      <c r="B40" s="328" t="s">
        <v>122</v>
      </c>
      <c r="C40" s="326">
        <v>124.5</v>
      </c>
      <c r="D40" s="327">
        <f>+'Dramakan hosqer'!C50</f>
        <v>111.6</v>
      </c>
      <c r="E40" s="327">
        <f t="shared" si="0"/>
        <v>-12.900000000000006</v>
      </c>
      <c r="F40" s="506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13</v>
      </c>
      <c r="B41" s="328" t="s">
        <v>26</v>
      </c>
      <c r="C41" s="326">
        <v>0</v>
      </c>
      <c r="D41" s="327">
        <f>+'Dramakan hosqer'!C51</f>
        <v>54</v>
      </c>
      <c r="E41" s="327">
        <f t="shared" si="0"/>
        <v>54</v>
      </c>
      <c r="F41" s="506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14</v>
      </c>
      <c r="B42" s="328" t="s">
        <v>27</v>
      </c>
      <c r="C42" s="326">
        <v>101</v>
      </c>
      <c r="D42" s="327">
        <f>+'Dramakan hosqer'!C52</f>
        <v>101</v>
      </c>
      <c r="E42" s="327">
        <f t="shared" si="0"/>
        <v>0</v>
      </c>
      <c r="F42" s="506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>
      <c r="A43" s="79">
        <v>15</v>
      </c>
      <c r="B43" s="328" t="s">
        <v>67</v>
      </c>
      <c r="C43" s="326">
        <v>996</v>
      </c>
      <c r="D43" s="327">
        <f>+'Dramakan hosqer'!C53</f>
        <v>996</v>
      </c>
      <c r="E43" s="327">
        <f t="shared" si="0"/>
        <v>0</v>
      </c>
      <c r="F43" s="506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54</v>
      </c>
      <c r="C44" s="326"/>
      <c r="D44" s="327">
        <f>+'Dramakan hosqer'!C54</f>
        <v>0</v>
      </c>
      <c r="E44" s="327">
        <f t="shared" si="0"/>
        <v>0</v>
      </c>
      <c r="F44" s="506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16</v>
      </c>
      <c r="B45" s="328" t="s">
        <v>45</v>
      </c>
      <c r="C45" s="326">
        <v>150</v>
      </c>
      <c r="D45" s="327">
        <f>+'Dramakan hosqer'!C55</f>
        <v>150</v>
      </c>
      <c r="E45" s="327">
        <f t="shared" si="0"/>
        <v>0</v>
      </c>
      <c r="F45" s="506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8" t="s">
        <v>76</v>
      </c>
      <c r="C46" s="326">
        <v>12</v>
      </c>
      <c r="D46" s="327">
        <f>+'Dramakan hosqer'!C56</f>
        <v>12</v>
      </c>
      <c r="E46" s="327">
        <f t="shared" si="0"/>
        <v>0</v>
      </c>
      <c r="F46" s="506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8" t="s">
        <v>77</v>
      </c>
      <c r="C47" s="326">
        <v>95</v>
      </c>
      <c r="D47" s="327">
        <f>+'Dramakan hosqer'!C57</f>
        <v>95</v>
      </c>
      <c r="E47" s="327">
        <f t="shared" si="0"/>
        <v>0</v>
      </c>
      <c r="F47" s="506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19</v>
      </c>
      <c r="B48" s="328" t="s">
        <v>46</v>
      </c>
      <c r="C48" s="326">
        <v>6</v>
      </c>
      <c r="D48" s="327">
        <f>+'Dramakan hosqer'!C58</f>
        <v>6</v>
      </c>
      <c r="E48" s="327">
        <f t="shared" si="0"/>
        <v>0</v>
      </c>
      <c r="F48" s="506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123</v>
      </c>
      <c r="C49" s="326"/>
      <c r="D49" s="327">
        <f>+'Dramakan hosqer'!C59</f>
        <v>0</v>
      </c>
      <c r="E49" s="327">
        <f t="shared" si="0"/>
        <v>0</v>
      </c>
      <c r="F49" s="506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6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8" t="s">
        <v>64</v>
      </c>
      <c r="C51" s="326"/>
      <c r="D51" s="327">
        <f>+'Dramakan hosqer'!C61</f>
        <v>62.400000000000006</v>
      </c>
      <c r="E51" s="327">
        <f t="shared" si="0"/>
        <v>62.400000000000006</v>
      </c>
      <c r="F51" s="506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>
      <c r="A52" s="79">
        <v>20</v>
      </c>
      <c r="B52" s="190" t="s">
        <v>78</v>
      </c>
      <c r="C52" s="326">
        <v>20</v>
      </c>
      <c r="D52" s="327">
        <f>+'Dramakan hosqer'!C62</f>
        <v>0</v>
      </c>
      <c r="E52" s="327">
        <f t="shared" si="0"/>
        <v>-20</v>
      </c>
      <c r="F52" s="506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21</v>
      </c>
      <c r="B53" s="328" t="s">
        <v>157</v>
      </c>
      <c r="C53" s="326">
        <v>100</v>
      </c>
      <c r="D53" s="327">
        <f>+'Dramakan hosqer'!C63</f>
        <v>100</v>
      </c>
      <c r="E53" s="327">
        <f t="shared" si="0"/>
        <v>0</v>
      </c>
      <c r="F53" s="506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1">
        <f>+'Dramakan hosqer'!B64</f>
        <v>0</v>
      </c>
      <c r="C54" s="326"/>
      <c r="D54" s="327">
        <f>+'Dramakan hosqer'!C64</f>
        <v>0</v>
      </c>
      <c r="E54" s="326">
        <f>D54-C54</f>
        <v>0</v>
      </c>
      <c r="F54" s="506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6"/>
      <c r="G55" s="492" t="s">
        <v>124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22</v>
      </c>
      <c r="B56" s="334" t="s">
        <v>36</v>
      </c>
      <c r="C56" s="327">
        <f>SUM(C57:C59)</f>
        <v>12</v>
      </c>
      <c r="D56" s="327">
        <f>SUM(D57:D59)</f>
        <v>32</v>
      </c>
      <c r="E56" s="326">
        <f>D56-C56</f>
        <v>20</v>
      </c>
      <c r="F56" s="506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7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7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22.1</v>
      </c>
      <c r="B59" s="204" t="s">
        <v>85</v>
      </c>
      <c r="C59" s="300">
        <v>12</v>
      </c>
      <c r="D59" s="340">
        <f>+'Dramakan hosqer'!C69</f>
        <v>32</v>
      </c>
      <c r="E59" s="340">
        <f t="shared" si="0"/>
        <v>20</v>
      </c>
      <c r="F59" s="507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7.399999999999999">
      <c r="A60" s="90">
        <v>23</v>
      </c>
      <c r="B60" s="334" t="s">
        <v>38</v>
      </c>
      <c r="C60" s="326">
        <v>858.6</v>
      </c>
      <c r="D60" s="327">
        <f>+'Dramakan hosqer'!C70</f>
        <v>858.6</v>
      </c>
      <c r="E60" s="327">
        <f t="shared" si="0"/>
        <v>0</v>
      </c>
      <c r="F60" s="506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7.399999999999999" hidden="1">
      <c r="A61" s="90">
        <v>33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6"/>
      <c r="G61" s="157" t="s">
        <v>238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18" hidden="1">
      <c r="A62" s="198" t="s">
        <v>57</v>
      </c>
      <c r="B62" s="14" t="s">
        <v>60</v>
      </c>
      <c r="C62" s="336">
        <f>+C63+C70</f>
        <v>0</v>
      </c>
      <c r="D62" s="336">
        <f>+D63+D70</f>
        <v>0</v>
      </c>
      <c r="E62" s="336">
        <f t="shared" si="0"/>
        <v>0</v>
      </c>
      <c r="F62" s="505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17.399999999999999" hidden="1">
      <c r="A63" s="90">
        <v>1</v>
      </c>
      <c r="B63" s="337" t="s">
        <v>90</v>
      </c>
      <c r="C63" s="327">
        <f>SUM(C64:C69)</f>
        <v>0</v>
      </c>
      <c r="D63" s="327">
        <f>SUM(D64:D69)</f>
        <v>0</v>
      </c>
      <c r="E63" s="327">
        <f t="shared" si="0"/>
        <v>0</v>
      </c>
      <c r="F63" s="506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7.399999999999999" hidden="1">
      <c r="A64" s="90">
        <v>1.1000000000000001</v>
      </c>
      <c r="B64" s="338" t="s">
        <v>87</v>
      </c>
      <c r="C64" s="326"/>
      <c r="D64" s="327">
        <f>+'Dramakan hosqer'!C74</f>
        <v>0</v>
      </c>
      <c r="E64" s="327">
        <f t="shared" ref="E64:E77" si="1">D64-C64</f>
        <v>0</v>
      </c>
      <c r="F64" s="506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399999999999999" hidden="1">
      <c r="A65" s="90">
        <v>1.1000000000000001</v>
      </c>
      <c r="B65" s="338" t="s">
        <v>88</v>
      </c>
      <c r="C65" s="326"/>
      <c r="D65" s="327">
        <f>+'Dramakan hosqer'!C75</f>
        <v>0</v>
      </c>
      <c r="E65" s="327">
        <f>D65-C65</f>
        <v>0</v>
      </c>
      <c r="F65" s="506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7.399999999999999" hidden="1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6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7.399999999999999" hidden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6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7.399999999999999" hidden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6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6"/>
      <c r="G69" s="494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4.799999999999997" hidden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6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7.399999999999999" hidden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6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7.399999999999999" hidden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6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7.399999999999999" hidden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6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6">
      <c r="A74" s="198" t="s">
        <v>58</v>
      </c>
      <c r="B74" s="14" t="s">
        <v>154</v>
      </c>
      <c r="C74" s="336">
        <f>SUM(C75:C76)</f>
        <v>402.8</v>
      </c>
      <c r="D74" s="336">
        <f>SUM(D75:D76)</f>
        <v>0</v>
      </c>
      <c r="E74" s="336">
        <f t="shared" si="1"/>
        <v>-402.8</v>
      </c>
      <c r="F74" s="505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7.399999999999999" hidden="1">
      <c r="A75" s="90">
        <v>1</v>
      </c>
      <c r="B75" s="332">
        <f>+'Dramakan hosqer'!B85</f>
        <v>0</v>
      </c>
      <c r="C75" s="326"/>
      <c r="D75" s="327">
        <f>+'Dramakan hosqer'!C85</f>
        <v>0</v>
      </c>
      <c r="E75" s="326">
        <f>D75-C75</f>
        <v>0</v>
      </c>
      <c r="F75" s="506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7.399999999999999">
      <c r="A76" s="90">
        <v>1</v>
      </c>
      <c r="B76" s="332" t="str">
        <f>+'Dramakan hosqer'!B86</f>
        <v>Սննդի գծով</v>
      </c>
      <c r="C76" s="326">
        <v>402.8</v>
      </c>
      <c r="D76" s="327">
        <f>+'Dramakan hosqer'!C86</f>
        <v>0</v>
      </c>
      <c r="E76" s="326">
        <f>D76-C76</f>
        <v>-402.8</v>
      </c>
      <c r="F76" s="506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0</v>
      </c>
      <c r="D77" s="336">
        <f>D6+D7-D19</f>
        <v>9177</v>
      </c>
      <c r="E77" s="336">
        <f t="shared" si="1"/>
        <v>9177</v>
      </c>
      <c r="F77" s="505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1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5" t="str">
        <f>+'Ekamut-caxs'!C72</f>
        <v>Ա. Հարությունյան/ԺՊ/</v>
      </c>
      <c r="E79" s="556"/>
      <c r="F79" s="490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4" t="s">
        <v>95</v>
      </c>
      <c r="E80" s="554"/>
      <c r="F80" s="508"/>
    </row>
    <row r="81" spans="1:20" s="20" customFormat="1" ht="22.5" hidden="1" customHeight="1">
      <c r="A81" s="21"/>
      <c r="B81" s="44" t="s">
        <v>6</v>
      </c>
      <c r="C81" s="21"/>
      <c r="D81" s="556" t="str">
        <f>+'Ekamut-caxs'!C74</f>
        <v>Լ. Գրիգորյան</v>
      </c>
      <c r="E81" s="556"/>
      <c r="F81" s="490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4" t="s">
        <v>95</v>
      </c>
      <c r="E82" s="554"/>
      <c r="F82" s="508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3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9" workbookViewId="0">
      <selection activeCell="B31" sqref="B31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7" t="s">
        <v>69</v>
      </c>
      <c r="B1" s="557"/>
      <c r="C1" s="557"/>
      <c r="D1" s="557"/>
      <c r="E1" s="557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8" t="str">
        <f>+'Ekamut-caxs'!A8:D8</f>
        <v xml:space="preserve">«Երևանի հ․40 մսուր-մանկապարտեզ» ՀՈԱԿ-ի </v>
      </c>
      <c r="B2" s="559"/>
      <c r="C2" s="559"/>
      <c r="D2" s="559"/>
      <c r="E2" s="559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0" t="s">
        <v>159</v>
      </c>
      <c r="B3" s="560"/>
      <c r="C3" s="560"/>
      <c r="D3" s="560"/>
      <c r="E3" s="560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1" t="s">
        <v>268</v>
      </c>
      <c r="B4" s="561"/>
      <c r="C4" s="561"/>
      <c r="D4" s="561"/>
      <c r="E4" s="561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2" t="s">
        <v>164</v>
      </c>
      <c r="B7" s="563"/>
      <c r="C7" s="563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31.5" customHeight="1">
      <c r="A8" s="255">
        <v>1</v>
      </c>
      <c r="B8" s="256" t="s">
        <v>165</v>
      </c>
      <c r="C8" s="255"/>
      <c r="D8" s="257">
        <f>SUM(D9:D29)</f>
        <v>10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hidden="1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hidden="1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hidden="1" customHeight="1">
      <c r="A11" s="259">
        <v>1.3</v>
      </c>
      <c r="B11" s="260" t="s">
        <v>170</v>
      </c>
      <c r="C11" s="259" t="s">
        <v>171</v>
      </c>
      <c r="D11" s="32"/>
      <c r="E11" s="32"/>
    </row>
    <row r="12" spans="1:22" ht="27" hidden="1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hidden="1" customHeight="1">
      <c r="A13" s="259">
        <v>1.5</v>
      </c>
      <c r="B13" s="261"/>
      <c r="C13" s="259" t="s">
        <v>174</v>
      </c>
      <c r="D13" s="32"/>
      <c r="E13" s="32"/>
    </row>
    <row r="14" spans="1:22" ht="18" hidden="1" customHeight="1">
      <c r="A14" s="259">
        <v>1.6</v>
      </c>
      <c r="B14" s="260" t="s">
        <v>226</v>
      </c>
      <c r="C14" s="259" t="s">
        <v>175</v>
      </c>
      <c r="D14" s="32"/>
      <c r="E14" s="32"/>
    </row>
    <row r="15" spans="1:22" ht="33.75" hidden="1" customHeight="1">
      <c r="A15" s="259">
        <v>1.7</v>
      </c>
      <c r="B15" s="261"/>
      <c r="C15" s="259" t="s">
        <v>198</v>
      </c>
      <c r="D15" s="32"/>
      <c r="E15" s="32"/>
    </row>
    <row r="16" spans="1:22" ht="22.5" hidden="1" customHeight="1">
      <c r="A16" s="259">
        <v>1.8</v>
      </c>
      <c r="B16" s="261"/>
      <c r="C16" s="263" t="s">
        <v>197</v>
      </c>
      <c r="D16" s="32"/>
      <c r="E16" s="32"/>
    </row>
    <row r="17" spans="1:22" ht="18" hidden="1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1</v>
      </c>
      <c r="B18" s="261" t="s">
        <v>273</v>
      </c>
      <c r="C18" s="263" t="s">
        <v>274</v>
      </c>
      <c r="D18" s="32">
        <v>10</v>
      </c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hidden="1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hidden="1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hidden="1" customHeight="1">
      <c r="A25" s="259">
        <v>2.7</v>
      </c>
      <c r="B25" s="261" t="s">
        <v>176</v>
      </c>
      <c r="C25" s="259" t="s">
        <v>177</v>
      </c>
      <c r="D25" s="32"/>
      <c r="E25" s="32"/>
    </row>
    <row r="26" spans="1:22" ht="27.75" hidden="1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hidden="1" customHeight="1">
      <c r="A27" s="259">
        <v>2.9</v>
      </c>
      <c r="B27" s="260" t="s">
        <v>179</v>
      </c>
      <c r="C27" s="259" t="s">
        <v>180</v>
      </c>
      <c r="D27" s="32"/>
      <c r="E27" s="32"/>
    </row>
    <row r="28" spans="1:22" ht="26.25" hidden="1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hidden="1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hidden="1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9">
        <v>2.1</v>
      </c>
      <c r="B31" s="261"/>
      <c r="C31" s="259" t="s">
        <v>185</v>
      </c>
      <c r="D31" s="32"/>
      <c r="E31" s="32"/>
    </row>
    <row r="32" spans="1:22" ht="21" hidden="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hidden="1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10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2" t="s">
        <v>189</v>
      </c>
      <c r="B35" s="563"/>
      <c r="C35" s="563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31.5" customHeight="1">
      <c r="A36" s="259">
        <v>1</v>
      </c>
      <c r="B36" s="260" t="s">
        <v>166</v>
      </c>
      <c r="C36" s="259" t="s">
        <v>167</v>
      </c>
      <c r="D36" s="374">
        <v>724</v>
      </c>
      <c r="E36" s="32"/>
    </row>
    <row r="37" spans="1:22" ht="27" customHeight="1">
      <c r="A37" s="259">
        <v>2</v>
      </c>
      <c r="B37" s="260" t="s">
        <v>168</v>
      </c>
      <c r="C37" s="259" t="s">
        <v>169</v>
      </c>
      <c r="D37" s="374">
        <v>109.3</v>
      </c>
      <c r="E37" s="32"/>
    </row>
    <row r="38" spans="1:22" ht="21" customHeight="1">
      <c r="A38" s="259">
        <v>3</v>
      </c>
      <c r="B38" s="260" t="s">
        <v>170</v>
      </c>
      <c r="C38" s="259" t="s">
        <v>171</v>
      </c>
      <c r="D38" s="32">
        <v>20.2</v>
      </c>
      <c r="E38" s="32"/>
    </row>
    <row r="39" spans="1:22" ht="21" hidden="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hidden="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4</v>
      </c>
      <c r="B41" s="260" t="s">
        <v>226</v>
      </c>
      <c r="C41" s="259" t="s">
        <v>175</v>
      </c>
      <c r="D41" s="32">
        <v>5.0999999999999996</v>
      </c>
      <c r="E41" s="32"/>
    </row>
    <row r="42" spans="1:22" ht="33.75" hidden="1" customHeight="1">
      <c r="A42" s="259">
        <v>1.7</v>
      </c>
      <c r="B42" s="261"/>
      <c r="C42" s="259" t="s">
        <v>198</v>
      </c>
      <c r="D42" s="32"/>
      <c r="E42" s="32"/>
    </row>
    <row r="43" spans="1:22" ht="23.25" hidden="1" customHeight="1">
      <c r="A43" s="259">
        <v>1.8</v>
      </c>
      <c r="B43" s="261"/>
      <c r="C43" s="263" t="s">
        <v>197</v>
      </c>
      <c r="D43" s="32"/>
      <c r="E43" s="32"/>
    </row>
    <row r="44" spans="1:22" ht="23.25" hidden="1" customHeight="1">
      <c r="A44" s="259">
        <v>1.9</v>
      </c>
      <c r="B44" s="261"/>
      <c r="C44" s="263"/>
      <c r="D44" s="32"/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hidden="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hidden="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hidden="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hidden="1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hidden="1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hidden="1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hidden="1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hidden="1" customHeight="1">
      <c r="A54" s="259"/>
      <c r="B54" s="256" t="s">
        <v>190</v>
      </c>
      <c r="C54" s="31"/>
      <c r="D54" s="257">
        <f>SUM(D55:D58)</f>
        <v>0</v>
      </c>
      <c r="E54" s="32"/>
      <c r="F54" s="406">
        <f>SUM(D36:D53)</f>
        <v>858.6</v>
      </c>
      <c r="G54" s="406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hidden="1" customHeight="1">
      <c r="A55" s="259">
        <v>1.1000000000000001</v>
      </c>
      <c r="B55" s="301"/>
      <c r="C55" s="302" t="s">
        <v>196</v>
      </c>
      <c r="D55" s="375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9">
        <v>1.2</v>
      </c>
      <c r="B56" s="274"/>
      <c r="C56" s="259" t="s">
        <v>185</v>
      </c>
      <c r="D56" s="32"/>
      <c r="E56" s="259"/>
    </row>
    <row r="57" spans="1:22" ht="24.75" hidden="1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hidden="1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858.6</v>
      </c>
      <c r="E59" s="278"/>
      <c r="F59" s="509">
        <f>+D59-D54</f>
        <v>858.6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251</v>
      </c>
      <c r="C62" s="277">
        <f>+'Dramakan hosqer'!C13</f>
        <v>1261.4000000000001</v>
      </c>
      <c r="D62" s="564" t="s">
        <v>192</v>
      </c>
      <c r="E62" s="565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6" t="str">
        <f>+'Ekamut-caxs'!C72</f>
        <v>Ա. Հարությունյան/ԺՊ/</v>
      </c>
      <c r="E64" s="566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7" t="s">
        <v>95</v>
      </c>
      <c r="E65" s="567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6" t="str">
        <f>+'Ekamut-caxs'!C74</f>
        <v>Լ. Գրիգորյան</v>
      </c>
      <c r="E66" s="56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7" t="s">
        <v>95</v>
      </c>
      <c r="E67" s="567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3" zoomScaleSheetLayoutView="100" workbookViewId="0">
      <selection activeCell="B31" sqref="B31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1" t="s">
        <v>69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4" s="22" customFormat="1" ht="25.5" customHeight="1">
      <c r="A2" s="542" t="str">
        <f>+'Ekamut-caxs'!A8</f>
        <v xml:space="preserve">«Երևանի հ․40 մսուր-մանկապարտեզ» ՀՈԱԿ-ի 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</row>
    <row r="3" spans="1:14" ht="25.5" customHeight="1">
      <c r="A3" s="572" t="s">
        <v>252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4" ht="21" customHeight="1" thickBot="1">
      <c r="M4" s="415" t="s">
        <v>0</v>
      </c>
    </row>
    <row r="5" spans="1:14" ht="33.75" customHeight="1">
      <c r="A5" s="578" t="s">
        <v>155</v>
      </c>
      <c r="B5" s="580" t="s">
        <v>70</v>
      </c>
      <c r="C5" s="582" t="s">
        <v>234</v>
      </c>
      <c r="D5" s="573" t="s">
        <v>208</v>
      </c>
      <c r="E5" s="574"/>
      <c r="F5" s="574"/>
      <c r="G5" s="574"/>
      <c r="H5" s="574"/>
      <c r="I5" s="574"/>
      <c r="J5" s="574"/>
      <c r="K5" s="574"/>
      <c r="L5" s="575"/>
      <c r="M5" s="576" t="s">
        <v>158</v>
      </c>
    </row>
    <row r="6" spans="1:14" ht="79.5" customHeight="1">
      <c r="A6" s="579"/>
      <c r="B6" s="581"/>
      <c r="C6" s="583"/>
      <c r="D6" s="416" t="s">
        <v>227</v>
      </c>
      <c r="E6" s="417" t="s">
        <v>239</v>
      </c>
      <c r="F6" s="417" t="s">
        <v>240</v>
      </c>
      <c r="G6" s="417" t="s">
        <v>156</v>
      </c>
      <c r="H6" s="417" t="s">
        <v>211</v>
      </c>
      <c r="I6" s="417" t="s">
        <v>210</v>
      </c>
      <c r="J6" s="417" t="s">
        <v>120</v>
      </c>
      <c r="K6" s="418" t="s">
        <v>265</v>
      </c>
      <c r="L6" s="419" t="s">
        <v>209</v>
      </c>
      <c r="M6" s="577"/>
    </row>
    <row r="7" spans="1:14" ht="27.75" customHeight="1">
      <c r="A7" s="416">
        <v>1</v>
      </c>
      <c r="B7" s="420" t="s">
        <v>218</v>
      </c>
      <c r="C7" s="421">
        <v>30505.599999999999</v>
      </c>
      <c r="D7" s="422">
        <f>3005*2</f>
        <v>6010</v>
      </c>
      <c r="E7" s="423">
        <v>0</v>
      </c>
      <c r="F7" s="423">
        <v>0</v>
      </c>
      <c r="G7" s="423">
        <v>111.1</v>
      </c>
      <c r="H7" s="423">
        <v>180</v>
      </c>
      <c r="I7" s="423">
        <v>150</v>
      </c>
      <c r="J7" s="423">
        <v>0</v>
      </c>
      <c r="K7" s="423">
        <v>0</v>
      </c>
      <c r="L7" s="424"/>
      <c r="M7" s="425">
        <f>ROUND(SUM(C7:L7),1)</f>
        <v>36956.699999999997</v>
      </c>
    </row>
    <row r="8" spans="1:14" ht="28.5" customHeight="1">
      <c r="A8" s="416">
        <v>1.1000000000000001</v>
      </c>
      <c r="B8" s="426" t="s">
        <v>120</v>
      </c>
      <c r="C8" s="427"/>
      <c r="D8" s="428" t="s">
        <v>199</v>
      </c>
      <c r="E8" s="429" t="s">
        <v>199</v>
      </c>
      <c r="F8" s="429" t="s">
        <v>199</v>
      </c>
      <c r="G8" s="429" t="s">
        <v>199</v>
      </c>
      <c r="H8" s="429" t="s">
        <v>199</v>
      </c>
      <c r="I8" s="429" t="s">
        <v>199</v>
      </c>
      <c r="J8" s="429" t="s">
        <v>199</v>
      </c>
      <c r="K8" s="429" t="s">
        <v>199</v>
      </c>
      <c r="L8" s="430" t="s">
        <v>199</v>
      </c>
      <c r="M8" s="431" t="s">
        <v>199</v>
      </c>
    </row>
    <row r="9" spans="1:14" ht="30" customHeight="1">
      <c r="A9" s="416">
        <v>1.2</v>
      </c>
      <c r="B9" s="426" t="s">
        <v>209</v>
      </c>
      <c r="C9" s="427"/>
      <c r="D9" s="428" t="s">
        <v>199</v>
      </c>
      <c r="E9" s="429" t="s">
        <v>199</v>
      </c>
      <c r="F9" s="429" t="s">
        <v>199</v>
      </c>
      <c r="G9" s="429" t="s">
        <v>199</v>
      </c>
      <c r="H9" s="429" t="s">
        <v>199</v>
      </c>
      <c r="I9" s="429" t="s">
        <v>199</v>
      </c>
      <c r="J9" s="429" t="s">
        <v>199</v>
      </c>
      <c r="K9" s="429" t="s">
        <v>199</v>
      </c>
      <c r="L9" s="430" t="s">
        <v>199</v>
      </c>
      <c r="M9" s="431" t="s">
        <v>199</v>
      </c>
    </row>
    <row r="10" spans="1:14" ht="35.25" customHeight="1">
      <c r="A10" s="416">
        <v>2</v>
      </c>
      <c r="B10" s="510" t="s">
        <v>92</v>
      </c>
      <c r="C10" s="432">
        <v>0</v>
      </c>
      <c r="D10" s="422">
        <f>2*3*2</f>
        <v>12</v>
      </c>
      <c r="E10" s="429" t="s">
        <v>199</v>
      </c>
      <c r="F10" s="429" t="s">
        <v>199</v>
      </c>
      <c r="G10" s="429" t="s">
        <v>199</v>
      </c>
      <c r="H10" s="429" t="s">
        <v>199</v>
      </c>
      <c r="I10" s="429" t="s">
        <v>199</v>
      </c>
      <c r="J10" s="429" t="s">
        <v>199</v>
      </c>
      <c r="K10" s="429" t="s">
        <v>199</v>
      </c>
      <c r="L10" s="430" t="s">
        <v>199</v>
      </c>
      <c r="M10" s="425">
        <f>ROUND(SUM(C10:L10),1)</f>
        <v>12</v>
      </c>
    </row>
    <row r="11" spans="1:14" s="440" customFormat="1" ht="34.5" customHeight="1" thickBot="1">
      <c r="A11" s="433"/>
      <c r="B11" s="434" t="s">
        <v>71</v>
      </c>
      <c r="C11" s="435" t="s">
        <v>199</v>
      </c>
      <c r="D11" s="436" t="s">
        <v>199</v>
      </c>
      <c r="E11" s="437" t="s">
        <v>199</v>
      </c>
      <c r="F11" s="437" t="s">
        <v>199</v>
      </c>
      <c r="G11" s="437" t="s">
        <v>199</v>
      </c>
      <c r="H11" s="437" t="s">
        <v>199</v>
      </c>
      <c r="I11" s="437" t="s">
        <v>199</v>
      </c>
      <c r="J11" s="437" t="s">
        <v>199</v>
      </c>
      <c r="K11" s="437" t="s">
        <v>199</v>
      </c>
      <c r="L11" s="438" t="s">
        <v>199</v>
      </c>
      <c r="M11" s="439">
        <f>ROUND(SUM(M7:M10),1)</f>
        <v>36968.699999999997</v>
      </c>
    </row>
    <row r="12" spans="1:14" s="440" customFormat="1" ht="34.5" customHeight="1">
      <c r="A12" s="441"/>
      <c r="B12" s="442"/>
      <c r="C12" s="413">
        <v>3004.9989999999998</v>
      </c>
      <c r="D12" s="443">
        <f>+C12*2</f>
        <v>6009.9979999999996</v>
      </c>
      <c r="E12" s="444"/>
      <c r="F12" s="444"/>
      <c r="G12" s="444"/>
      <c r="H12" s="445"/>
      <c r="I12" s="445"/>
      <c r="J12" s="446"/>
      <c r="K12" s="445"/>
      <c r="L12" s="444">
        <v>3000</v>
      </c>
      <c r="M12" s="447"/>
      <c r="N12" s="442"/>
    </row>
    <row r="13" spans="1:14" s="448" customFormat="1" ht="21" customHeight="1">
      <c r="B13" s="449"/>
      <c r="C13" s="449"/>
      <c r="D13" s="450"/>
      <c r="E13" s="451"/>
      <c r="F13" s="451"/>
      <c r="G13" s="452"/>
      <c r="H13" s="196"/>
      <c r="I13" s="196"/>
      <c r="J13" s="450"/>
      <c r="K13" s="586"/>
      <c r="L13" s="586"/>
      <c r="M13" s="453"/>
    </row>
    <row r="14" spans="1:14" s="441" customFormat="1" ht="69" customHeight="1">
      <c r="B14" s="568" t="s">
        <v>214</v>
      </c>
      <c r="C14" s="569"/>
      <c r="D14" s="570"/>
      <c r="G14" s="450"/>
      <c r="H14" s="450"/>
      <c r="I14" s="568" t="s">
        <v>213</v>
      </c>
      <c r="J14" s="570"/>
      <c r="K14" s="450"/>
      <c r="L14" s="450"/>
      <c r="M14" s="450"/>
    </row>
    <row r="15" spans="1:14" s="441" customFormat="1" ht="48" customHeight="1">
      <c r="B15" s="454" t="s">
        <v>195</v>
      </c>
      <c r="C15" s="455" t="s">
        <v>241</v>
      </c>
      <c r="D15" s="455" t="s">
        <v>242</v>
      </c>
      <c r="G15" s="456"/>
      <c r="H15" s="457"/>
      <c r="I15" s="454" t="s">
        <v>195</v>
      </c>
      <c r="J15" s="455" t="s">
        <v>212</v>
      </c>
      <c r="K15" s="456"/>
      <c r="L15" s="456"/>
      <c r="M15" s="457"/>
    </row>
    <row r="16" spans="1:14" s="458" customFormat="1" ht="39.75" customHeight="1">
      <c r="B16" s="459">
        <v>93600</v>
      </c>
      <c r="C16" s="460">
        <f>ROUND(4*B16*2/1000,1)</f>
        <v>748.8</v>
      </c>
      <c r="D16" s="460">
        <f>350.1/5*2</f>
        <v>140.04000000000002</v>
      </c>
      <c r="G16" s="461"/>
      <c r="H16" s="462"/>
      <c r="I16" s="463">
        <v>93600</v>
      </c>
      <c r="J16" s="464">
        <f>725.5/12*2</f>
        <v>120.91666666666667</v>
      </c>
      <c r="K16" s="461"/>
      <c r="L16" s="461"/>
      <c r="M16" s="462"/>
    </row>
    <row r="17" spans="1:13" s="27" customFormat="1" ht="24" customHeight="1">
      <c r="D17" s="465"/>
      <c r="E17" s="466"/>
      <c r="F17" s="466"/>
      <c r="G17" s="466"/>
      <c r="H17" s="445"/>
      <c r="I17" s="445"/>
      <c r="J17" s="467"/>
      <c r="K17" s="461"/>
      <c r="L17" s="461"/>
      <c r="M17" s="468"/>
    </row>
    <row r="18" spans="1:13" s="27" customFormat="1" ht="19.5" customHeight="1">
      <c r="A18" s="469"/>
      <c r="B18" s="469"/>
      <c r="C18" s="470"/>
      <c r="D18" s="469"/>
      <c r="E18" s="469"/>
      <c r="F18" s="469"/>
      <c r="G18" s="469"/>
      <c r="H18" s="469"/>
      <c r="I18" s="469"/>
      <c r="J18" s="469"/>
      <c r="K18" s="469"/>
      <c r="L18" s="469"/>
      <c r="M18" s="469"/>
    </row>
    <row r="19" spans="1:13" s="473" customFormat="1" ht="24" customHeight="1">
      <c r="A19" s="471"/>
      <c r="B19" s="472" t="s">
        <v>2</v>
      </c>
      <c r="C19" s="472"/>
      <c r="E19" s="474"/>
      <c r="F19" s="475"/>
      <c r="G19" s="475"/>
      <c r="H19" s="587" t="str">
        <f>+'Ekamut-caxs'!C72</f>
        <v>Ա. Հարությունյան/ԺՊ/</v>
      </c>
      <c r="I19" s="587"/>
      <c r="J19" s="587"/>
      <c r="K19" s="476"/>
      <c r="L19" s="471"/>
      <c r="M19" s="471"/>
    </row>
    <row r="20" spans="1:13" s="477" customFormat="1" ht="17.25" customHeight="1">
      <c r="B20" s="478"/>
      <c r="C20" s="478"/>
      <c r="E20" s="479" t="s">
        <v>94</v>
      </c>
      <c r="F20" s="480"/>
      <c r="G20" s="481"/>
      <c r="H20" s="585" t="s">
        <v>95</v>
      </c>
      <c r="I20" s="585"/>
      <c r="J20" s="585"/>
      <c r="K20" s="480"/>
    </row>
    <row r="21" spans="1:13" s="473" customFormat="1" ht="24.75" customHeight="1">
      <c r="B21" s="482" t="s">
        <v>6</v>
      </c>
      <c r="C21" s="482"/>
      <c r="E21" s="483"/>
      <c r="F21" s="484"/>
      <c r="G21" s="484"/>
      <c r="H21" s="584" t="str">
        <f>+'Ekamut-caxs'!C74</f>
        <v>Լ. Գրիգորյան</v>
      </c>
      <c r="I21" s="584"/>
      <c r="J21" s="584"/>
      <c r="K21" s="485"/>
    </row>
    <row r="22" spans="1:13" s="477" customFormat="1" ht="18.75" customHeight="1">
      <c r="E22" s="479" t="s">
        <v>94</v>
      </c>
      <c r="F22" s="480"/>
      <c r="G22" s="481"/>
      <c r="H22" s="585" t="s">
        <v>95</v>
      </c>
      <c r="I22" s="585"/>
      <c r="J22" s="585"/>
      <c r="K22" s="480"/>
    </row>
    <row r="23" spans="1:13" s="486" customFormat="1" ht="15.6">
      <c r="D23" s="487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12" zoomScaleSheetLayoutView="100" workbookViewId="0">
      <selection activeCell="B31" sqref="B31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7.44140625" style="165" customWidth="1"/>
    <col min="7" max="9" width="14.88671875" style="165" customWidth="1"/>
    <col min="10" max="10" width="15.6640625" style="165" customWidth="1"/>
    <col min="11" max="12" width="14.88671875" style="165" customWidth="1"/>
    <col min="13" max="13" width="16.109375" style="165" customWidth="1"/>
    <col min="14" max="16384" width="9.109375" style="165"/>
  </cols>
  <sheetData>
    <row r="1" spans="1:13" s="164" customFormat="1" ht="18.75" customHeight="1">
      <c r="A1" s="595" t="s">
        <v>69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</row>
    <row r="2" spans="1:13" s="164" customFormat="1" ht="21.75" customHeight="1">
      <c r="A2" s="596" t="str">
        <f>+'Ekamut-caxs'!A8:D8</f>
        <v xml:space="preserve">«Երևանի հ․40 մսուր-մանկապարտեզ» ՀՈԱԿ-ի 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</row>
    <row r="3" spans="1:13" s="164" customFormat="1" ht="21" customHeight="1">
      <c r="A3" s="596" t="s">
        <v>96</v>
      </c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596"/>
    </row>
    <row r="4" spans="1:13" ht="21" customHeight="1" thickBot="1"/>
    <row r="5" spans="1:13" s="172" customFormat="1" ht="24.75" customHeight="1">
      <c r="A5" s="598" t="s">
        <v>117</v>
      </c>
      <c r="B5" s="600" t="s">
        <v>97</v>
      </c>
      <c r="C5" s="592" t="s">
        <v>98</v>
      </c>
      <c r="D5" s="593"/>
      <c r="E5" s="593"/>
      <c r="F5" s="594"/>
      <c r="G5" s="602" t="s">
        <v>99</v>
      </c>
      <c r="H5" s="602"/>
      <c r="I5" s="602"/>
      <c r="J5" s="602"/>
      <c r="K5" s="592" t="s">
        <v>146</v>
      </c>
      <c r="L5" s="593"/>
      <c r="M5" s="594"/>
    </row>
    <row r="6" spans="1:13" s="176" customFormat="1" ht="51" customHeight="1">
      <c r="A6" s="599"/>
      <c r="B6" s="601"/>
      <c r="C6" s="173" t="s">
        <v>230</v>
      </c>
      <c r="D6" s="174" t="s">
        <v>231</v>
      </c>
      <c r="E6" s="174" t="s">
        <v>253</v>
      </c>
      <c r="F6" s="175" t="s">
        <v>254</v>
      </c>
      <c r="G6" s="174" t="s">
        <v>233</v>
      </c>
      <c r="H6" s="224" t="s">
        <v>231</v>
      </c>
      <c r="I6" s="174" t="s">
        <v>255</v>
      </c>
      <c r="J6" s="224" t="s">
        <v>254</v>
      </c>
      <c r="K6" s="174" t="s">
        <v>230</v>
      </c>
      <c r="L6" s="174" t="s">
        <v>253</v>
      </c>
      <c r="M6" s="175" t="s">
        <v>254</v>
      </c>
    </row>
    <row r="7" spans="1:13" ht="19.5" customHeight="1">
      <c r="A7" s="166">
        <v>1</v>
      </c>
      <c r="B7" s="231" t="s">
        <v>100</v>
      </c>
      <c r="C7" s="317" t="s">
        <v>232</v>
      </c>
      <c r="D7" s="308" t="s">
        <v>232</v>
      </c>
      <c r="E7" s="320">
        <v>6171</v>
      </c>
      <c r="F7" s="528">
        <v>857769</v>
      </c>
      <c r="G7" s="323" t="s">
        <v>232</v>
      </c>
      <c r="H7" s="308" t="s">
        <v>232</v>
      </c>
      <c r="I7" s="320">
        <v>2841</v>
      </c>
      <c r="J7" s="311">
        <v>130151</v>
      </c>
      <c r="K7" s="371" t="s">
        <v>232</v>
      </c>
      <c r="L7" s="320">
        <v>51</v>
      </c>
      <c r="M7" s="312">
        <f>+L7*200.47</f>
        <v>10223.969999999999</v>
      </c>
    </row>
    <row r="8" spans="1:13" ht="19.5" customHeight="1">
      <c r="A8" s="166">
        <v>2</v>
      </c>
      <c r="B8" s="231" t="s">
        <v>101</v>
      </c>
      <c r="C8" s="317" t="s">
        <v>232</v>
      </c>
      <c r="D8" s="308" t="s">
        <v>232</v>
      </c>
      <c r="E8" s="320">
        <v>4106</v>
      </c>
      <c r="F8" s="310">
        <v>570734</v>
      </c>
      <c r="G8" s="323" t="s">
        <v>232</v>
      </c>
      <c r="H8" s="308" t="s">
        <v>232</v>
      </c>
      <c r="I8" s="320">
        <v>2387</v>
      </c>
      <c r="J8" s="311">
        <v>122105</v>
      </c>
      <c r="K8" s="371" t="s">
        <v>232</v>
      </c>
      <c r="L8" s="320">
        <v>197</v>
      </c>
      <c r="M8" s="527">
        <f t="shared" ref="M8:M18" si="0">+L8*200.47</f>
        <v>39492.589999999997</v>
      </c>
    </row>
    <row r="9" spans="1:13" ht="19.5" customHeight="1">
      <c r="A9" s="166">
        <v>3</v>
      </c>
      <c r="B9" s="231" t="s">
        <v>102</v>
      </c>
      <c r="C9" s="317" t="s">
        <v>232</v>
      </c>
      <c r="D9" s="308" t="s">
        <v>232</v>
      </c>
      <c r="E9" s="320">
        <v>4186</v>
      </c>
      <c r="F9" s="310">
        <v>581854</v>
      </c>
      <c r="G9" s="323" t="s">
        <v>232</v>
      </c>
      <c r="H9" s="308" t="s">
        <v>232</v>
      </c>
      <c r="I9" s="320">
        <v>2893</v>
      </c>
      <c r="J9" s="311">
        <v>148793</v>
      </c>
      <c r="K9" s="371" t="s">
        <v>232</v>
      </c>
      <c r="L9" s="320">
        <v>76</v>
      </c>
      <c r="M9" s="312">
        <f t="shared" si="0"/>
        <v>15235.72</v>
      </c>
    </row>
    <row r="10" spans="1:13" ht="19.5" customHeight="1">
      <c r="A10" s="166">
        <v>4</v>
      </c>
      <c r="B10" s="231" t="s">
        <v>103</v>
      </c>
      <c r="C10" s="318" t="s">
        <v>232</v>
      </c>
      <c r="D10" s="309" t="s">
        <v>232</v>
      </c>
      <c r="E10" s="320">
        <v>249</v>
      </c>
      <c r="F10" s="310">
        <v>35781.300000000003</v>
      </c>
      <c r="G10" s="323" t="s">
        <v>232</v>
      </c>
      <c r="H10" s="313" t="s">
        <v>232</v>
      </c>
      <c r="I10" s="320">
        <v>2059</v>
      </c>
      <c r="J10" s="311">
        <v>107117</v>
      </c>
      <c r="K10" s="371" t="s">
        <v>232</v>
      </c>
      <c r="L10" s="320">
        <v>97</v>
      </c>
      <c r="M10" s="312">
        <f t="shared" si="0"/>
        <v>19445.59</v>
      </c>
    </row>
    <row r="11" spans="1:13" ht="19.5" customHeight="1">
      <c r="A11" s="166">
        <v>5</v>
      </c>
      <c r="B11" s="231" t="s">
        <v>104</v>
      </c>
      <c r="C11" s="318" t="s">
        <v>232</v>
      </c>
      <c r="D11" s="309" t="s">
        <v>232</v>
      </c>
      <c r="E11" s="320"/>
      <c r="F11" s="310"/>
      <c r="G11" s="323" t="s">
        <v>232</v>
      </c>
      <c r="H11" s="313" t="s">
        <v>232</v>
      </c>
      <c r="I11" s="320">
        <v>1729</v>
      </c>
      <c r="J11" s="311">
        <v>89377</v>
      </c>
      <c r="K11" s="371" t="s">
        <v>232</v>
      </c>
      <c r="L11" s="320">
        <v>48</v>
      </c>
      <c r="M11" s="312">
        <f t="shared" si="0"/>
        <v>9622.56</v>
      </c>
    </row>
    <row r="12" spans="1:13" ht="19.5" customHeight="1">
      <c r="A12" s="166">
        <v>6</v>
      </c>
      <c r="B12" s="231" t="s">
        <v>105</v>
      </c>
      <c r="C12" s="318" t="s">
        <v>232</v>
      </c>
      <c r="D12" s="309" t="s">
        <v>232</v>
      </c>
      <c r="E12" s="320"/>
      <c r="F12" s="310"/>
      <c r="G12" s="323" t="s">
        <v>232</v>
      </c>
      <c r="H12" s="313" t="s">
        <v>232</v>
      </c>
      <c r="I12" s="320">
        <v>1662</v>
      </c>
      <c r="J12" s="311">
        <v>86156</v>
      </c>
      <c r="K12" s="371" t="s">
        <v>232</v>
      </c>
      <c r="L12" s="320">
        <v>118</v>
      </c>
      <c r="M12" s="312">
        <f t="shared" si="0"/>
        <v>23655.46</v>
      </c>
    </row>
    <row r="13" spans="1:13" ht="19.5" customHeight="1">
      <c r="A13" s="166">
        <v>7</v>
      </c>
      <c r="B13" s="231" t="s">
        <v>106</v>
      </c>
      <c r="C13" s="318" t="s">
        <v>232</v>
      </c>
      <c r="D13" s="309" t="s">
        <v>232</v>
      </c>
      <c r="E13" s="320"/>
      <c r="F13" s="310"/>
      <c r="G13" s="323" t="s">
        <v>232</v>
      </c>
      <c r="H13" s="313" t="s">
        <v>232</v>
      </c>
      <c r="I13" s="320">
        <v>1530</v>
      </c>
      <c r="J13" s="311">
        <v>79569</v>
      </c>
      <c r="K13" s="371" t="s">
        <v>232</v>
      </c>
      <c r="L13" s="320">
        <v>59</v>
      </c>
      <c r="M13" s="312">
        <f t="shared" si="0"/>
        <v>11827.73</v>
      </c>
    </row>
    <row r="14" spans="1:13" ht="19.5" customHeight="1">
      <c r="A14" s="166">
        <v>8</v>
      </c>
      <c r="B14" s="232" t="s">
        <v>107</v>
      </c>
      <c r="C14" s="318" t="s">
        <v>232</v>
      </c>
      <c r="D14" s="309" t="s">
        <v>232</v>
      </c>
      <c r="E14" s="320"/>
      <c r="F14" s="310"/>
      <c r="G14" s="323" t="s">
        <v>232</v>
      </c>
      <c r="H14" s="313" t="s">
        <v>232</v>
      </c>
      <c r="I14" s="320">
        <v>1603</v>
      </c>
      <c r="J14" s="311">
        <v>83554</v>
      </c>
      <c r="K14" s="371" t="s">
        <v>232</v>
      </c>
      <c r="L14" s="320">
        <v>122</v>
      </c>
      <c r="M14" s="312">
        <f t="shared" si="0"/>
        <v>24457.34</v>
      </c>
    </row>
    <row r="15" spans="1:13" ht="19.5" customHeight="1">
      <c r="A15" s="166">
        <v>9</v>
      </c>
      <c r="B15" s="232" t="s">
        <v>108</v>
      </c>
      <c r="C15" s="318" t="s">
        <v>232</v>
      </c>
      <c r="D15" s="309" t="s">
        <v>232</v>
      </c>
      <c r="E15" s="320"/>
      <c r="F15" s="310"/>
      <c r="G15" s="323" t="s">
        <v>232</v>
      </c>
      <c r="H15" s="313" t="s">
        <v>232</v>
      </c>
      <c r="I15" s="320">
        <v>1640</v>
      </c>
      <c r="J15" s="311">
        <v>85511</v>
      </c>
      <c r="K15" s="371" t="s">
        <v>232</v>
      </c>
      <c r="L15" s="320">
        <v>93</v>
      </c>
      <c r="M15" s="312">
        <f t="shared" si="0"/>
        <v>18643.71</v>
      </c>
    </row>
    <row r="16" spans="1:13" ht="19.5" customHeight="1">
      <c r="A16" s="166">
        <v>10</v>
      </c>
      <c r="B16" s="232" t="s">
        <v>109</v>
      </c>
      <c r="C16" s="318" t="s">
        <v>232</v>
      </c>
      <c r="D16" s="309" t="s">
        <v>232</v>
      </c>
      <c r="E16" s="320">
        <v>456</v>
      </c>
      <c r="F16" s="310">
        <v>65527.199999999997</v>
      </c>
      <c r="G16" s="322" t="s">
        <v>232</v>
      </c>
      <c r="H16" s="313" t="s">
        <v>232</v>
      </c>
      <c r="I16" s="320">
        <v>1678</v>
      </c>
      <c r="J16" s="311">
        <v>87165</v>
      </c>
      <c r="K16" s="371" t="s">
        <v>232</v>
      </c>
      <c r="L16" s="320">
        <v>31</v>
      </c>
      <c r="M16" s="312">
        <f t="shared" si="0"/>
        <v>6214.57</v>
      </c>
    </row>
    <row r="17" spans="1:13" ht="19.5" customHeight="1">
      <c r="A17" s="166">
        <v>11</v>
      </c>
      <c r="B17" s="232" t="s">
        <v>110</v>
      </c>
      <c r="C17" s="538"/>
      <c r="D17" s="539"/>
      <c r="E17" s="320">
        <f>+MAX(C17,E7)</f>
        <v>6171</v>
      </c>
      <c r="F17" s="310">
        <f>+E17*143.7</f>
        <v>886772.7</v>
      </c>
      <c r="G17" s="322"/>
      <c r="H17" s="313"/>
      <c r="I17" s="320">
        <f>+MAX(G17,I7)</f>
        <v>2841</v>
      </c>
      <c r="J17" s="311">
        <f>+I17*53.48</f>
        <v>151936.68</v>
      </c>
      <c r="K17" s="371"/>
      <c r="L17" s="320">
        <f>+L9</f>
        <v>76</v>
      </c>
      <c r="M17" s="312">
        <f t="shared" si="0"/>
        <v>15235.72</v>
      </c>
    </row>
    <row r="18" spans="1:13" ht="19.5" customHeight="1">
      <c r="A18" s="166">
        <v>12</v>
      </c>
      <c r="B18" s="232" t="s">
        <v>111</v>
      </c>
      <c r="C18" s="538"/>
      <c r="D18" s="539"/>
      <c r="E18" s="320">
        <f>+MAX(C18,E8)</f>
        <v>4106</v>
      </c>
      <c r="F18" s="310">
        <f>+E18*143.7</f>
        <v>590032.19999999995</v>
      </c>
      <c r="G18" s="322"/>
      <c r="H18" s="313"/>
      <c r="I18" s="320">
        <f>+MAX(G18,I8)</f>
        <v>2387</v>
      </c>
      <c r="J18" s="311">
        <f>+I18*53.48</f>
        <v>127656.76</v>
      </c>
      <c r="K18" s="371"/>
      <c r="L18" s="320">
        <f>+MAX(K18,L8)</f>
        <v>197</v>
      </c>
      <c r="M18" s="312">
        <f t="shared" si="0"/>
        <v>39492.589999999997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0</v>
      </c>
      <c r="D19" s="314">
        <f t="shared" si="1"/>
        <v>0</v>
      </c>
      <c r="E19" s="321">
        <f t="shared" si="1"/>
        <v>25445</v>
      </c>
      <c r="F19" s="315">
        <f>SUM(F7:F18)</f>
        <v>3588470.4000000004</v>
      </c>
      <c r="G19" s="324">
        <f>SUM(G7:G18)</f>
        <v>0</v>
      </c>
      <c r="H19" s="314">
        <f>SUM(H7:H18)</f>
        <v>0</v>
      </c>
      <c r="I19" s="321">
        <f>SUM(I7:I18)</f>
        <v>25250</v>
      </c>
      <c r="J19" s="316">
        <f>SUM(J7:J18)</f>
        <v>1299091.44</v>
      </c>
      <c r="K19" s="319">
        <f t="shared" si="1"/>
        <v>0</v>
      </c>
      <c r="L19" s="321">
        <f>SUM(L7:L18)</f>
        <v>1165</v>
      </c>
      <c r="M19" s="315">
        <f>SUM(M7:M18)</f>
        <v>233547.55</v>
      </c>
    </row>
    <row r="20" spans="1:13" ht="21.75" customHeight="1">
      <c r="A20" s="228"/>
      <c r="B20" s="292"/>
      <c r="C20" s="293"/>
      <c r="D20" s="211"/>
      <c r="E20" s="293"/>
      <c r="F20" s="211">
        <f>ROUND(F19/1000,1)</f>
        <v>3588.5</v>
      </c>
      <c r="G20" s="293"/>
      <c r="H20" s="211"/>
      <c r="I20" s="293"/>
      <c r="J20" s="211">
        <f>ROUND(J19/1000,1)</f>
        <v>1299.0999999999999</v>
      </c>
      <c r="K20" s="293"/>
      <c r="L20" s="293"/>
      <c r="M20" s="211">
        <f>ROUND(M19/1000,1)</f>
        <v>233.5</v>
      </c>
    </row>
    <row r="21" spans="1:13" ht="18.75" customHeight="1" thickBot="1">
      <c r="A21" s="228"/>
      <c r="B21" s="597" t="s">
        <v>203</v>
      </c>
      <c r="C21" s="597"/>
      <c r="D21" s="597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7"/>
      <c r="D23" s="397"/>
      <c r="E23" s="397"/>
      <c r="F23" s="310"/>
      <c r="G23" s="398"/>
      <c r="H23" s="397"/>
      <c r="I23" s="397"/>
      <c r="J23" s="312"/>
      <c r="K23" s="398"/>
      <c r="L23" s="397"/>
      <c r="M23" s="312"/>
    </row>
    <row r="24" spans="1:13" ht="23.25" customHeight="1">
      <c r="A24" s="214">
        <v>2</v>
      </c>
      <c r="B24" s="207"/>
      <c r="C24" s="397"/>
      <c r="D24" s="397"/>
      <c r="E24" s="397"/>
      <c r="F24" s="310"/>
      <c r="G24" s="398"/>
      <c r="H24" s="397"/>
      <c r="I24" s="397"/>
      <c r="J24" s="312"/>
      <c r="K24" s="398"/>
      <c r="L24" s="397"/>
      <c r="M24" s="312"/>
    </row>
    <row r="25" spans="1:13" s="176" customFormat="1" ht="23.25" customHeight="1">
      <c r="A25" s="166">
        <v>3</v>
      </c>
      <c r="B25" s="208"/>
      <c r="C25" s="399"/>
      <c r="D25" s="399"/>
      <c r="E25" s="399"/>
      <c r="F25" s="400"/>
      <c r="G25" s="401"/>
      <c r="H25" s="399"/>
      <c r="I25" s="399"/>
      <c r="J25" s="400"/>
      <c r="K25" s="401"/>
      <c r="L25" s="399"/>
      <c r="M25" s="400"/>
    </row>
    <row r="26" spans="1:13" s="164" customFormat="1" ht="24" customHeight="1">
      <c r="A26" s="215"/>
      <c r="B26" s="209" t="s">
        <v>71</v>
      </c>
      <c r="C26" s="402"/>
      <c r="D26" s="402"/>
      <c r="E26" s="402"/>
      <c r="F26" s="403">
        <f>SUM(F23:F25)</f>
        <v>0</v>
      </c>
      <c r="G26" s="404"/>
      <c r="H26" s="402"/>
      <c r="I26" s="402"/>
      <c r="J26" s="403">
        <f>SUM(J23:J25)</f>
        <v>0</v>
      </c>
      <c r="K26" s="404"/>
      <c r="L26" s="402"/>
      <c r="M26" s="403">
        <f>SUM(M23:M25)</f>
        <v>0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3588.5</v>
      </c>
      <c r="G27" s="396"/>
      <c r="H27" s="314"/>
      <c r="I27" s="314"/>
      <c r="J27" s="315">
        <f>J20-J26</f>
        <v>1299.0999999999999</v>
      </c>
      <c r="K27" s="396"/>
      <c r="L27" s="314"/>
      <c r="M27" s="315">
        <f>M20-M26</f>
        <v>233.5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89"/>
      <c r="H30" s="589"/>
      <c r="I30" s="305"/>
      <c r="J30" s="591" t="str">
        <f>+'Ekamut-caxs'!C72</f>
        <v>Ա. Հարությունյան/ԺՊ/</v>
      </c>
      <c r="K30" s="591"/>
      <c r="M30" s="168"/>
    </row>
    <row r="31" spans="1:13" s="164" customFormat="1">
      <c r="C31" s="171"/>
      <c r="D31" s="171"/>
      <c r="E31" s="170"/>
      <c r="F31" s="170"/>
      <c r="G31" s="590" t="s">
        <v>94</v>
      </c>
      <c r="H31" s="590"/>
      <c r="I31" s="306"/>
      <c r="J31" s="590" t="s">
        <v>112</v>
      </c>
      <c r="K31" s="590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91"/>
      <c r="H32" s="591"/>
      <c r="I32" s="181"/>
      <c r="J32" s="591" t="str">
        <f>+'Ekamut-caxs'!C74</f>
        <v>Լ. Գրիգորյան</v>
      </c>
      <c r="K32" s="591"/>
    </row>
    <row r="33" spans="3:13" s="164" customFormat="1">
      <c r="C33" s="167"/>
      <c r="D33" s="167"/>
      <c r="G33" s="590" t="s">
        <v>94</v>
      </c>
      <c r="H33" s="590"/>
      <c r="I33" s="306"/>
      <c r="J33" s="590" t="s">
        <v>112</v>
      </c>
      <c r="K33" s="590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263</v>
      </c>
      <c r="I35" s="488" t="s">
        <v>115</v>
      </c>
      <c r="J35" s="489" t="s">
        <v>256</v>
      </c>
      <c r="K35" s="489"/>
      <c r="L35" s="489" t="s">
        <v>257</v>
      </c>
      <c r="M35" s="489" t="s">
        <v>258</v>
      </c>
    </row>
    <row r="36" spans="3:13" ht="16.5" customHeight="1">
      <c r="C36" s="165" t="s">
        <v>116</v>
      </c>
      <c r="E36" s="165" t="s">
        <v>114</v>
      </c>
      <c r="F36" s="165" t="s">
        <v>264</v>
      </c>
      <c r="I36" s="588" t="s">
        <v>259</v>
      </c>
      <c r="J36" s="588"/>
      <c r="K36" s="489"/>
      <c r="L36" s="588" t="s">
        <v>260</v>
      </c>
      <c r="M36" s="588"/>
    </row>
    <row r="37" spans="3:13">
      <c r="I37" s="588"/>
      <c r="J37" s="588"/>
      <c r="K37" s="489"/>
      <c r="L37" s="588"/>
      <c r="M37" s="588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B31" sqref="B31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536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5" customFormat="1" ht="24" customHeight="1">
      <c r="A1" s="605" t="s">
        <v>69</v>
      </c>
      <c r="B1" s="605"/>
      <c r="C1" s="605"/>
      <c r="D1" s="605"/>
      <c r="E1" s="605"/>
    </row>
    <row r="2" spans="1:6" ht="23.25" customHeight="1">
      <c r="A2" s="606" t="str">
        <f>+'Ekamut-caxs'!A8:D8</f>
        <v xml:space="preserve">«Երևանի հ․40 մսուր-մանկապարտեզ» ՀՈԱԿ-ի </v>
      </c>
      <c r="B2" s="606"/>
      <c r="C2" s="606"/>
      <c r="D2" s="606"/>
      <c r="E2" s="606"/>
    </row>
    <row r="3" spans="1:6" ht="28.5" customHeight="1">
      <c r="A3" s="606" t="s">
        <v>261</v>
      </c>
      <c r="B3" s="606"/>
      <c r="C3" s="606"/>
      <c r="D3" s="606"/>
      <c r="E3" s="606"/>
    </row>
    <row r="5" spans="1:6">
      <c r="E5" s="532" t="s">
        <v>149</v>
      </c>
    </row>
    <row r="6" spans="1:6" ht="54" customHeight="1">
      <c r="A6" s="376" t="s">
        <v>3</v>
      </c>
      <c r="B6" s="376" t="s">
        <v>97</v>
      </c>
      <c r="C6" s="376" t="s">
        <v>215</v>
      </c>
      <c r="D6" s="376" t="s">
        <v>219</v>
      </c>
      <c r="E6" s="533" t="s">
        <v>220</v>
      </c>
    </row>
    <row r="7" spans="1:6">
      <c r="A7" s="376">
        <v>1</v>
      </c>
      <c r="B7" s="376">
        <v>2</v>
      </c>
      <c r="C7" s="376">
        <v>3</v>
      </c>
      <c r="D7" s="376">
        <v>4</v>
      </c>
      <c r="E7" s="533">
        <v>5</v>
      </c>
    </row>
    <row r="8" spans="1:6" ht="24.75" customHeight="1">
      <c r="A8" s="377">
        <v>1</v>
      </c>
      <c r="B8" s="378" t="s">
        <v>229</v>
      </c>
      <c r="C8" s="352">
        <v>44834.400000000001</v>
      </c>
      <c r="D8" s="352">
        <v>0</v>
      </c>
      <c r="E8" s="534">
        <v>9204.2999999999993</v>
      </c>
    </row>
    <row r="9" spans="1:6" s="386" customFormat="1" ht="25.5" customHeight="1">
      <c r="A9" s="382">
        <v>2</v>
      </c>
      <c r="B9" s="383" t="s">
        <v>221</v>
      </c>
      <c r="C9" s="384">
        <f>138*28+850</f>
        <v>4714</v>
      </c>
      <c r="D9" s="384"/>
      <c r="E9" s="534">
        <f>(178-40)*485*22/1000</f>
        <v>1472.46</v>
      </c>
      <c r="F9" s="385" t="s">
        <v>269</v>
      </c>
    </row>
    <row r="10" spans="1:6" s="386" customFormat="1" ht="25.5" customHeight="1">
      <c r="A10" s="382">
        <v>3</v>
      </c>
      <c r="B10" s="383" t="s">
        <v>216</v>
      </c>
      <c r="C10" s="384">
        <f>138*28+850</f>
        <v>4714</v>
      </c>
      <c r="D10" s="384"/>
      <c r="E10" s="534">
        <f>(178-40)*485*22/1000</f>
        <v>1472.46</v>
      </c>
      <c r="F10" s="385" t="s">
        <v>269</v>
      </c>
    </row>
    <row r="11" spans="1:6" s="205" customFormat="1" ht="31.5" customHeight="1">
      <c r="A11" s="379"/>
      <c r="B11" s="380" t="s">
        <v>217</v>
      </c>
      <c r="C11" s="381">
        <f>ROUND(SUM(C8:C10),1)</f>
        <v>54262.400000000001</v>
      </c>
      <c r="D11" s="381">
        <f t="shared" ref="D11:E11" si="0">ROUND(SUM(D8:D10),1)</f>
        <v>0</v>
      </c>
      <c r="E11" s="535">
        <f t="shared" si="0"/>
        <v>12149.2</v>
      </c>
    </row>
    <row r="13" spans="1:6" ht="51" customHeight="1">
      <c r="B13" s="607" t="s">
        <v>222</v>
      </c>
      <c r="C13" s="607"/>
      <c r="D13" s="607"/>
      <c r="E13" s="607"/>
    </row>
    <row r="18" spans="2:5" ht="20.25" customHeight="1">
      <c r="B18" s="163" t="s">
        <v>2</v>
      </c>
      <c r="C18" s="163"/>
      <c r="D18" s="608" t="str">
        <f>+'Ekamut-caxs'!C72</f>
        <v>Ա. Հարությունյան/ԺՊ/</v>
      </c>
      <c r="E18" s="608"/>
    </row>
    <row r="19" spans="2:5" ht="18.75" customHeight="1">
      <c r="B19" s="163" t="s">
        <v>4</v>
      </c>
      <c r="D19" s="603" t="s">
        <v>5</v>
      </c>
      <c r="E19" s="603"/>
    </row>
    <row r="20" spans="2:5" ht="18.75" customHeight="1">
      <c r="B20" s="163"/>
      <c r="D20" s="411"/>
      <c r="E20" s="537"/>
    </row>
    <row r="21" spans="2:5" ht="18.75" customHeight="1">
      <c r="B21" s="163" t="s">
        <v>6</v>
      </c>
      <c r="D21" s="604" t="str">
        <f>+'Ekamut-caxs'!C74</f>
        <v>Լ. Գրիգորյան</v>
      </c>
      <c r="E21" s="604"/>
    </row>
    <row r="22" spans="2:5" ht="23.25" customHeight="1">
      <c r="D22" s="603" t="s">
        <v>5</v>
      </c>
      <c r="E22" s="603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B31" sqref="B31"/>
    </sheetView>
  </sheetViews>
  <sheetFormatPr defaultColWidth="9.109375" defaultRowHeight="15"/>
  <cols>
    <col min="1" max="1" width="4.44140625" style="523" customWidth="1"/>
    <col min="2" max="2" width="60.88671875" style="512" customWidth="1"/>
    <col min="3" max="3" width="17.109375" style="512" customWidth="1"/>
    <col min="4" max="4" width="17.5546875" style="512" customWidth="1"/>
    <col min="5" max="16384" width="9.109375" style="512"/>
  </cols>
  <sheetData>
    <row r="1" spans="1:4" s="511" customFormat="1" ht="24" customHeight="1">
      <c r="A1" s="610" t="s">
        <v>69</v>
      </c>
      <c r="B1" s="610"/>
      <c r="C1" s="610"/>
      <c r="D1" s="610"/>
    </row>
    <row r="2" spans="1:4" ht="18">
      <c r="A2" s="611" t="str">
        <f>+'Ekamut-caxs'!A8:D8</f>
        <v xml:space="preserve">«Երևանի հ․40 մսուր-մանկապարտեզ» ՀՈԱԿ-ի </v>
      </c>
      <c r="B2" s="611"/>
      <c r="C2" s="611"/>
      <c r="D2" s="611"/>
    </row>
    <row r="3" spans="1:4" ht="18">
      <c r="A3" s="611" t="s">
        <v>262</v>
      </c>
      <c r="B3" s="611"/>
      <c r="C3" s="611"/>
      <c r="D3" s="611"/>
    </row>
    <row r="6" spans="1:4" ht="59.25" customHeight="1">
      <c r="A6" s="513" t="s">
        <v>3</v>
      </c>
      <c r="B6" s="513" t="s">
        <v>127</v>
      </c>
      <c r="C6" s="513" t="s">
        <v>128</v>
      </c>
      <c r="D6" s="513" t="s">
        <v>266</v>
      </c>
    </row>
    <row r="7" spans="1:4" s="516" customFormat="1" ht="36.75" customHeight="1">
      <c r="A7" s="514">
        <v>1</v>
      </c>
      <c r="B7" s="515" t="s">
        <v>129</v>
      </c>
      <c r="C7" s="514">
        <f>SUM(C8:C10)</f>
        <v>0</v>
      </c>
      <c r="D7" s="514">
        <f>SUM(D8:D10)</f>
        <v>0</v>
      </c>
    </row>
    <row r="8" spans="1:4" ht="25.5" customHeight="1">
      <c r="A8" s="517">
        <v>1.1000000000000001</v>
      </c>
      <c r="B8" s="518" t="s">
        <v>130</v>
      </c>
      <c r="C8" s="517"/>
      <c r="D8" s="517"/>
    </row>
    <row r="9" spans="1:4" ht="25.5" customHeight="1">
      <c r="A9" s="517">
        <v>1.2</v>
      </c>
      <c r="B9" s="518" t="s">
        <v>131</v>
      </c>
      <c r="C9" s="517"/>
      <c r="D9" s="517"/>
    </row>
    <row r="10" spans="1:4" ht="25.5" customHeight="1">
      <c r="A10" s="517">
        <v>1.3</v>
      </c>
      <c r="B10" s="518" t="s">
        <v>132</v>
      </c>
      <c r="C10" s="517"/>
      <c r="D10" s="517"/>
    </row>
    <row r="11" spans="1:4" s="516" customFormat="1" ht="31.5" customHeight="1">
      <c r="A11" s="514">
        <v>2</v>
      </c>
      <c r="B11" s="519" t="s">
        <v>133</v>
      </c>
      <c r="C11" s="514">
        <f>SUM(C12:C14)</f>
        <v>2</v>
      </c>
      <c r="D11" s="514">
        <f>SUM(D12:D14)</f>
        <v>59</v>
      </c>
    </row>
    <row r="12" spans="1:4" ht="21.75" customHeight="1">
      <c r="A12" s="517">
        <v>2.1</v>
      </c>
      <c r="B12" s="518" t="s">
        <v>134</v>
      </c>
      <c r="C12" s="517">
        <v>1</v>
      </c>
      <c r="D12" s="517">
        <v>30</v>
      </c>
    </row>
    <row r="13" spans="1:4" ht="21.75" customHeight="1">
      <c r="A13" s="517">
        <v>2.2000000000000002</v>
      </c>
      <c r="B13" s="518" t="s">
        <v>135</v>
      </c>
      <c r="C13" s="517">
        <v>1</v>
      </c>
      <c r="D13" s="517">
        <v>29</v>
      </c>
    </row>
    <row r="14" spans="1:4" ht="21.75" customHeight="1">
      <c r="A14" s="517">
        <v>2.2999999999999998</v>
      </c>
      <c r="B14" s="518" t="s">
        <v>136</v>
      </c>
      <c r="C14" s="517"/>
      <c r="D14" s="517"/>
    </row>
    <row r="15" spans="1:4" s="516" customFormat="1" ht="39.75" customHeight="1">
      <c r="A15" s="514">
        <v>3</v>
      </c>
      <c r="B15" s="515" t="s">
        <v>137</v>
      </c>
      <c r="C15" s="514">
        <f>SUM(C16:C18)</f>
        <v>2</v>
      </c>
      <c r="D15" s="514">
        <f>SUM(D16:D18)</f>
        <v>59</v>
      </c>
    </row>
    <row r="16" spans="1:4" ht="23.25" customHeight="1">
      <c r="A16" s="517">
        <v>3.1</v>
      </c>
      <c r="B16" s="520" t="s">
        <v>138</v>
      </c>
      <c r="C16" s="517">
        <v>1</v>
      </c>
      <c r="D16" s="517">
        <v>29</v>
      </c>
    </row>
    <row r="17" spans="1:4" ht="23.25" customHeight="1">
      <c r="A17" s="517">
        <v>3.2</v>
      </c>
      <c r="B17" s="520" t="s">
        <v>139</v>
      </c>
      <c r="C17" s="517">
        <v>1</v>
      </c>
      <c r="D17" s="517">
        <v>30</v>
      </c>
    </row>
    <row r="18" spans="1:4" ht="23.25" customHeight="1">
      <c r="A18" s="517">
        <v>3.3</v>
      </c>
      <c r="B18" s="520" t="s">
        <v>140</v>
      </c>
      <c r="C18" s="517"/>
      <c r="D18" s="517"/>
    </row>
    <row r="19" spans="1:4" s="516" customFormat="1" ht="35.25" customHeight="1">
      <c r="A19" s="514">
        <v>4</v>
      </c>
      <c r="B19" s="515" t="s">
        <v>141</v>
      </c>
      <c r="C19" s="514">
        <f>SUM(C20:C22)</f>
        <v>2</v>
      </c>
      <c r="D19" s="514">
        <f>SUM(D20:D22)</f>
        <v>60</v>
      </c>
    </row>
    <row r="20" spans="1:4" ht="23.25" customHeight="1">
      <c r="A20" s="517">
        <v>4.0999999999999996</v>
      </c>
      <c r="B20" s="520" t="s">
        <v>142</v>
      </c>
      <c r="C20" s="517">
        <v>1</v>
      </c>
      <c r="D20" s="517">
        <v>30</v>
      </c>
    </row>
    <row r="21" spans="1:4" ht="23.25" customHeight="1">
      <c r="A21" s="517">
        <v>4.2</v>
      </c>
      <c r="B21" s="520" t="s">
        <v>143</v>
      </c>
      <c r="C21" s="517">
        <v>1</v>
      </c>
      <c r="D21" s="517">
        <v>30</v>
      </c>
    </row>
    <row r="22" spans="1:4" ht="23.25" customHeight="1">
      <c r="A22" s="517">
        <v>4.3</v>
      </c>
      <c r="B22" s="520" t="s">
        <v>144</v>
      </c>
      <c r="C22" s="517"/>
      <c r="D22" s="517"/>
    </row>
    <row r="23" spans="1:4" s="516" customFormat="1" ht="31.5" customHeight="1">
      <c r="A23" s="514"/>
      <c r="B23" s="515" t="s">
        <v>71</v>
      </c>
      <c r="C23" s="514">
        <f>C7+C11+C15+C19</f>
        <v>6</v>
      </c>
      <c r="D23" s="514">
        <f>D7+D11+D15+D19</f>
        <v>178</v>
      </c>
    </row>
    <row r="24" spans="1:4" s="516" customFormat="1" ht="25.5" customHeight="1">
      <c r="A24" s="521"/>
      <c r="B24" s="522"/>
      <c r="C24" s="521"/>
      <c r="D24" s="521"/>
    </row>
    <row r="25" spans="1:4" s="516" customFormat="1" ht="45.75" customHeight="1">
      <c r="A25" s="521"/>
      <c r="B25" s="526" t="s">
        <v>267</v>
      </c>
      <c r="C25" s="530">
        <v>178</v>
      </c>
      <c r="D25" s="521"/>
    </row>
    <row r="26" spans="1:4" ht="30.75" customHeight="1"/>
    <row r="27" spans="1:4" ht="18">
      <c r="B27" s="524" t="s">
        <v>2</v>
      </c>
      <c r="C27" s="612" t="str">
        <f>+'Ekamut-caxs'!C72</f>
        <v>Ա. Հարությունյան/ԺՊ/</v>
      </c>
      <c r="D27" s="612"/>
    </row>
    <row r="28" spans="1:4" ht="15.75" customHeight="1">
      <c r="B28" s="525" t="s">
        <v>4</v>
      </c>
      <c r="C28" s="609" t="s">
        <v>5</v>
      </c>
      <c r="D28" s="609"/>
    </row>
    <row r="29" spans="1:4" ht="27" customHeight="1">
      <c r="B29" s="516" t="s">
        <v>6</v>
      </c>
      <c r="C29" s="612" t="str">
        <f>+'Ekamut-caxs'!C74</f>
        <v>Լ. Գրիգորյան</v>
      </c>
      <c r="D29" s="612"/>
    </row>
    <row r="30" spans="1:4">
      <c r="C30" s="609" t="s">
        <v>5</v>
      </c>
      <c r="D30" s="609"/>
    </row>
    <row r="31" spans="1:4">
      <c r="B31" s="523" t="s">
        <v>145</v>
      </c>
      <c r="C31" s="523"/>
      <c r="D31" s="523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3.2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K8UWpwbKxORQpdw0rWGfjrYyP6yU9ymHTFOAyQIwmSw=</DigestValue>
    </Reference>
    <Reference Type="http://www.w3.org/2000/09/xmldsig#Object" URI="#idOfficeObject">
      <DigestMethod Algorithm="http://www.w3.org/2001/04/xmlenc#sha256"/>
      <DigestValue>9bNDWFaQD3g2OAPMKym4jmPc80A0hFlhnI+Q7AjOlyA=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hJSkTbiMTkHV+F6czTiloB02a+Gh5vP3Nh1XFUMeqjI=</DigestValue>
    </Reference>
    <Reference Type="http://www.w3.org/2000/09/xmldsig#Object" URI="#idValidSigLnImg">
      <DigestMethod Algorithm="http://www.w3.org/2001/04/xmlenc#sha256"/>
      <DigestValue>SO1Z2xNMHd4lq4zEihL5aJLVKVHn4kdt2HmoG/Rzf1U=</DigestValue>
    </Reference>
    <Reference Type="http://www.w3.org/2000/09/xmldsig#Object" URI="#idInvalidSigLnImg">
      <DigestMethod Algorithm="http://www.w3.org/2001/04/xmlenc#sha256"/>
      <DigestValue>jaOF7zQfBfzSTxMLuX2lMw9oeWze+4U9FLE9oEOHwzU=</DigestValue>
    </Reference>
  </SignedInfo>
  <SignatureValue>OZpJlS7HVRd+2Ik0LUBD6SGWNkyXLmzcJ/EwDXIBpCO5HYoYSLPRBSq2lLyUSGfo+t0iIOecEPuW
6VNGA4Yi4TKFxj20o5Px0dBcTPWQl5CmisBcuNvxHsQlCP/n2ErvpeWtbgdrsGExQm4ORGymG0I1
4f2FUABraHHy+m+wjdlGfcM6yqW5Wa8Wz5SMe0+Xo6/X0L6N5KvKfxxIZNltxtX1nQj7vwDV/t+w
NUXNQZ/xjuQvIHQLTAQyuLX7FTQqP5QcmQbSHflKf8fzO08IGd40Z6t2uNyhZWwLRP4ONB1Rq/wS
+PKWXpwQ0ROfgeYdeAta26e0viSKY8MPfQ0bFQ==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VFOAc5kXDPm0O7TcFKNYsMDRf4V82egUd7ArJWddxYQ=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SpLB/X/b5gVZnxQflftQ9/uljFmXlrktQYw8uzFdzNs=</DigestValue>
      </Reference>
      <Reference URI="/xl/drawings/vmlDrawing2.vml?ContentType=application/vnd.openxmlformats-officedocument.vmlDrawing">
        <DigestMethod Algorithm="http://www.w3.org/2001/04/xmlenc#sha256"/>
        <DigestValue>RZax/nfAjviuNr1I8OckTAdalBGBWoGvZVltQ9kiesc=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tWuCSfqVoTqfjmUXvZzgWR4C6uJvu14n4xukDDEy5Jo=</DigestValue>
      </Reference>
      <Reference URI="/xl/styles.xml?ContentType=application/vnd.openxmlformats-officedocument.spreadsheetml.styles+xml">
        <DigestMethod Algorithm="http://www.w3.org/2001/04/xmlenc#sha256"/>
        <DigestValue>iIzcCQB4b9+RcEdL9JDAMepgdqcLij1odU6YJXLKY44=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GEC+EyFoDBbzY60RCZ86icl+KWN4gAlVscjXKMGqyic=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06t3ifahSzqzxZ1o2xCWpmzRNy4o6G2SV21+sPtsedk=</DigestValue>
      </Reference>
      <Reference URI="/xl/worksheets/sheet10.xml?ContentType=application/vnd.openxmlformats-officedocument.spreadsheetml.worksheet+xml">
        <DigestMethod Algorithm="http://www.w3.org/2001/04/xmlenc#sha256"/>
        <DigestValue>ggrYkotgr2KBxVuZ2+jYDQDV5TWq1Bmhu3xwiD25utE=</DigestValue>
      </Reference>
      <Reference URI="/xl/worksheets/sheet2.xml?ContentType=application/vnd.openxmlformats-officedocument.spreadsheetml.worksheet+xml">
        <DigestMethod Algorithm="http://www.w3.org/2001/04/xmlenc#sha256"/>
        <DigestValue>vgOE2PMvT9DGvooh0DOTvp62uCRnCmDojas4j7ShoHI=</DigestValue>
      </Reference>
      <Reference URI="/xl/worksheets/sheet3.xml?ContentType=application/vnd.openxmlformats-officedocument.spreadsheetml.worksheet+xml">
        <DigestMethod Algorithm="http://www.w3.org/2001/04/xmlenc#sha256"/>
        <DigestValue>ys15zwi5mE+3I6XFoOz08aMmdcVDCvZqoUAWNroDxdM=</DigestValue>
      </Reference>
      <Reference URI="/xl/worksheets/sheet4.xml?ContentType=application/vnd.openxmlformats-officedocument.spreadsheetml.worksheet+xml">
        <DigestMethod Algorithm="http://www.w3.org/2001/04/xmlenc#sha256"/>
        <DigestValue>IbtdDvdJQpsPcOK01TT7URrng5npHiA1S5vF50amhYc=</DigestValue>
      </Reference>
      <Reference URI="/xl/worksheets/sheet5.xml?ContentType=application/vnd.openxmlformats-officedocument.spreadsheetml.worksheet+xml">
        <DigestMethod Algorithm="http://www.w3.org/2001/04/xmlenc#sha256"/>
        <DigestValue>+EzkhYzQuKnWCxAFkcuFhjbpROEEvR7Ipi5kgLAab7s=</DigestValue>
      </Reference>
      <Reference URI="/xl/worksheets/sheet6.xml?ContentType=application/vnd.openxmlformats-officedocument.spreadsheetml.worksheet+xml">
        <DigestMethod Algorithm="http://www.w3.org/2001/04/xmlenc#sha256"/>
        <DigestValue>Fpq4KucDAcws3Wmt4jD/4PIrfHGLLZZKm1DNgPRR6Ok=</DigestValue>
      </Reference>
      <Reference URI="/xl/worksheets/sheet7.xml?ContentType=application/vnd.openxmlformats-officedocument.spreadsheetml.worksheet+xml">
        <DigestMethod Algorithm="http://www.w3.org/2001/04/xmlenc#sha256"/>
        <DigestValue>RsJPHnkYTvQS8BgCUG6Q9d43qR1tl6A3+G3xPNTVCrU=</DigestValue>
      </Reference>
      <Reference URI="/xl/worksheets/sheet8.xml?ContentType=application/vnd.openxmlformats-officedocument.spreadsheetml.worksheet+xml">
        <DigestMethod Algorithm="http://www.w3.org/2001/04/xmlenc#sha256"/>
        <DigestValue>fZYnGQ0TJifJJ+Yaiq34fePKNghu04HiacVmZZJ67sc=</DigestValue>
      </Reference>
      <Reference URI="/xl/worksheets/sheet9.xml?ContentType=application/vnd.openxmlformats-officedocument.spreadsheetml.worksheet+xml">
        <DigestMethod Algorithm="http://www.w3.org/2001/04/xmlenc#sha256"/>
        <DigestValue>GgrdvZ4tuIVPinULD7GW+g03Pc/5hm1Jw+50bNcUApo=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2022-12-29T06:24:50Z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{A2B67039-8548-4E49-A771-E2EEE86311DD}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2022-12-29T06:24:50Z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gZANDKGQDO/FN33GKNd6DIGQBlDwoQAAAAAAD1YAAA9WAAdq4NcAAAAACDJ6duCQAAAAAAAAAAAAAAAAAAAAAAAAC4+WAAAAAAAAAAAAAAAAAAAAAAAAAAAAAAAAAAAAAAAAAAAAAAAAAAohEFtgAAAABAyhkA6ftTdwAAGQAAAAAA9ftTdyo/y7b1////AAAAAAAAAAAAAAAAkAEAAJY/y7bcyBkA3a9zdwAAFnbQyBkAAAAAANjIGQAAAAAAAAAAAGG4cncAAAAACQAAAPDJGQDwyRkAAAIAAPz///8BAAAAAAAAAAAAAAAAAAAAAAAAAAAAAACAGE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MTfwWAABgAL0ts27SUqdort8FttBLZwAoAgAA0AdOAAgCAADQB04AZAAAADQNGQAIAgAAUDz8FugEGRfoNC8XAAAAAAAAAAAAAE4AAgAAAAAAAABBAAAAAABOAHwCTgAAAAAA/AEAAGQUTgAAAAAAAABgAGAUTgAAAIl3+AYZAK5eiXeQS/wWrl6JdwAAAAAAAAAAUBJhAFASYQAMBxkAHy+nbgAAYAAAAAAA/AEAABwHGQDdLqduAAAAAAcAAAAAAAAAYbhyd/wBAAAHAAAARAgZAEQIGQAAAgAA/P///wEAAAAAAAAAAAAAAAAAAACAGE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MT6AYZAMwIGQDO/FN3nJpgAAAAAABFDAolOwAAAH8AAAAAAAAABQAAAPMAAADQLSMTAAAAAEgYDRMAAAAA4MYBAXhx6BIAAAAASBgNE7CSuG4DAAAAuJK4bgEAAACw/BEXvGrrbr0ts27SUqdort8FttBLZwA8CBkA6ftTdwAAGQACAAAA9ftTdzQNGQDg////AAAAAAAAAAAAAAAAkAEAAAAAAAEAAAAAYQByAGkAYQBsAAAAAAAAAAAAAAAAAAAABgAAAAAAAABhuHJ3AAAAAAYAAADsBxkA7AcZAAACAAD8////AQAAAAAAAAAAAAAAAAAAAIAYR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ohkAraZUdxoPAAAAohkAjRIhXI0SXAAAAAAA/////xoP/f//////GAsAAAr9CgCA1QMTAAAAAI0SXP//////GAsAACFcAQDAAt0bAAAAAJw9pXZ5RFJ3jRIhXKxRKxcBAAAA/////wAAAADgr1QXbKYZAAAAAADgr1QXAAAsF4pEUnfAAt0bjRIhXAEAAACsUSsX4K9UFwAAAAAAAAAAjRJcAGymGQCNElz//////xgLAAAhXAEAwALdGwAAAACOJFZ3jRIhXDjiABcKAAAA/////wAAAAAQAAAAAwEAAPcMAQAcAAABjRIhX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IGQDQyhkAzvxTd9xijXegyBkAZQ8KEAAAAAAA9WAAAPVgAHauDXAAAAAAgyenbgkAAAAAAAAAAAAAAAAAAAAAAAAAuPlgAAAAAAAAAAAAAAAAAAAAAAAAAAAAAAAAAAAAAAAAAAAAAAAAAKIRBbYAAAAAQMoZAOn7U3cAABkAAAAAAPX7U3cqP8u29f///wAAAAAAAAAAAAAAAJABAACWP8u23MgZAN2vc3cAABZ20MgZAAAAAADYyBkAAAAAAAAAAABhuHJ3AAAAAAkAAADwyRkA8MkZAAACAAD8////AQAAAAAAAAAAAAAAAAAAAAAAAAAAAAAAgBhE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TfwWAABgAL0ts27SUqdort8FttBLZwAoAgAA0AdOAAgCAADQB04AZAAAADQNGQAIAgAAUDz8FugEGRfoNC8XAAAAAAAAAAAAAE4AAgAAAAAAAABBAAAAAABOAHwCTgAAAAAA/AEAAGQUTgAAAAAAAABgAGAUTgAAAIl3+AYZAK5eiXeQS/wWrl6JdwAAAAAAAAAAUBJhAFASYQAMBxkAHy+nbgAAYAAAAAAA/AEAABwHGQDdLqduAAAAAAcAAAAAAAAAYbhyd/wBAAAHAAAARAgZAEQIGQAAAgAA/P///wEAAAAAAAAAAAAAAAAAAACAGE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MT6AYZAMwIGQDO/FN3nJpgAAAAAABFDAolOwAAAH8AAAAAAAAABQAAAPMAAADQLSMTAAAAAEgYDRMAAAAA4MYBAXhx6BIAAAAASBgNE7CSuG4DAAAAuJK4bgEAAACw/BEXvGrrbr0ts27SUqdort8FttBLZwA8CBkA6ftTdwAAGQACAAAA9ftTdzQNGQDg////AAAAAAAAAAAAAAAAkAEAAAAAAAEAAAAAYQByAGkAYQBsAAAAAAAAAAAAAAAAAAAABgAAAAAAAABhuHJ3AAAAAAYAAADsBxkA7AcZAAACAAD8////AQAAAAAAAAAAAAAAAAAAAIAYR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ohkAraZUdxoPAAAAohkA9xUhC/cVCwAAAAAAXk7FbhoP/f//////GAsAAAr9CgCA1QMTAAAAAPcVC///////GAsAACELAQDAAt0bAAAAAJw9pXZ5RFJ39xUhC6xRKxcBAAAA/////wAAAACQ81QXbKYZAAAAAACQ81QXAAAsF4pEUnfAAt0b9xUhCwEAAACsUSsXkPNUFwAAAAAAAAAA9xULAGymGQD3FQv//////xgLAAAhCwEAwALdGwAAAACOJFZ39xUhCxgFARcRAAAA/////wAAAAAQAAAAAwEAAPcMAQAcAAAB9xUhC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suFki/K4blL301Ot9I0oJK7G50p5Nes6qHd2IJXfq6E=</DigestValue>
    </Reference>
    <Reference Type="http://www.w3.org/2000/09/xmldsig#Object" URI="#idOfficeObject">
      <DigestMethod Algorithm="http://www.w3.org/2001/04/xmlenc#sha256"/>
      <DigestValue>KkSVZS/75SZZYr98LWs22/P3ubH3I7WQgTf7sc2+/6U=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nnZK2KPheH4tuhwigwrwplL78HAsMAK57Fmx6w42xpQ=</DigestValue>
    </Reference>
    <Reference Type="http://www.w3.org/2000/09/xmldsig#Object" URI="#idValidSigLnImg">
      <DigestMethod Algorithm="http://www.w3.org/2001/04/xmlenc#sha256"/>
      <DigestValue>54Hrt3vjzYeUekkscl1kaTxePWHm8FT92tJwzHGQhPM=</DigestValue>
    </Reference>
    <Reference Type="http://www.w3.org/2000/09/xmldsig#Object" URI="#idInvalidSigLnImg">
      <DigestMethod Algorithm="http://www.w3.org/2001/04/xmlenc#sha256"/>
      <DigestValue>wIP73b/7R3u1Q9Ck9czt4wTYKylIjMzMwsNGXTOa6Rw=</DigestValue>
    </Reference>
  </SignedInfo>
  <SignatureValue>AaLOIVHKjSP5Godeo0xG7h91TXwG97Yz7jA0C0Pj7MezWTNnR3j9QSPvMnmcfilnrDn1wzgEqIxr
V7fcjynM/S6/oSMz6xjTgu7+I8VooVZSQIeVl0cZKsB8BtV88gf9Y5VGrtlGDYrQ5X5ixLu5vkQX
ruz4M7LfMgVY4UULSAeoYZ2RK9DnXj09VVn0xoprBYvSF95KJhrWi/iyYGbgopKcVav/253zkT0d
NHz6MIQB5p9HDBEjDBw6QcNu0PCfIQq5anC59uG1lWyGb5jKG3yh84bf0RyTFGEMYLbaDSumqAy5
HIFAVIG4HFZNqodxxa6uv6WT2y6QGl0w/tjBeg==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VFOAc5kXDPm0O7TcFKNYsMDRf4V82egUd7ArJWddxYQ=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SpLB/X/b5gVZnxQflftQ9/uljFmXlrktQYw8uzFdzNs=</DigestValue>
      </Reference>
      <Reference URI="/xl/drawings/vmlDrawing2.vml?ContentType=application/vnd.openxmlformats-officedocument.vmlDrawing">
        <DigestMethod Algorithm="http://www.w3.org/2001/04/xmlenc#sha256"/>
        <DigestValue>RZax/nfAjviuNr1I8OckTAdalBGBWoGvZVltQ9kiesc=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tWuCSfqVoTqfjmUXvZzgWR4C6uJvu14n4xukDDEy5Jo=</DigestValue>
      </Reference>
      <Reference URI="/xl/styles.xml?ContentType=application/vnd.openxmlformats-officedocument.spreadsheetml.styles+xml">
        <DigestMethod Algorithm="http://www.w3.org/2001/04/xmlenc#sha256"/>
        <DigestValue>iIzcCQB4b9+RcEdL9JDAMepgdqcLij1odU6YJXLKY44=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GEC+EyFoDBbzY60RCZ86icl+KWN4gAlVscjXKMGqyic=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06t3ifahSzqzxZ1o2xCWpmzRNy4o6G2SV21+sPtsedk=</DigestValue>
      </Reference>
      <Reference URI="/xl/worksheets/sheet10.xml?ContentType=application/vnd.openxmlformats-officedocument.spreadsheetml.worksheet+xml">
        <DigestMethod Algorithm="http://www.w3.org/2001/04/xmlenc#sha256"/>
        <DigestValue>ggrYkotgr2KBxVuZ2+jYDQDV5TWq1Bmhu3xwiD25utE=</DigestValue>
      </Reference>
      <Reference URI="/xl/worksheets/sheet2.xml?ContentType=application/vnd.openxmlformats-officedocument.spreadsheetml.worksheet+xml">
        <DigestMethod Algorithm="http://www.w3.org/2001/04/xmlenc#sha256"/>
        <DigestValue>vgOE2PMvT9DGvooh0DOTvp62uCRnCmDojas4j7ShoHI=</DigestValue>
      </Reference>
      <Reference URI="/xl/worksheets/sheet3.xml?ContentType=application/vnd.openxmlformats-officedocument.spreadsheetml.worksheet+xml">
        <DigestMethod Algorithm="http://www.w3.org/2001/04/xmlenc#sha256"/>
        <DigestValue>ys15zwi5mE+3I6XFoOz08aMmdcVDCvZqoUAWNroDxdM=</DigestValue>
      </Reference>
      <Reference URI="/xl/worksheets/sheet4.xml?ContentType=application/vnd.openxmlformats-officedocument.spreadsheetml.worksheet+xml">
        <DigestMethod Algorithm="http://www.w3.org/2001/04/xmlenc#sha256"/>
        <DigestValue>IbtdDvdJQpsPcOK01TT7URrng5npHiA1S5vF50amhYc=</DigestValue>
      </Reference>
      <Reference URI="/xl/worksheets/sheet5.xml?ContentType=application/vnd.openxmlformats-officedocument.spreadsheetml.worksheet+xml">
        <DigestMethod Algorithm="http://www.w3.org/2001/04/xmlenc#sha256"/>
        <DigestValue>+EzkhYzQuKnWCxAFkcuFhjbpROEEvR7Ipi5kgLAab7s=</DigestValue>
      </Reference>
      <Reference URI="/xl/worksheets/sheet6.xml?ContentType=application/vnd.openxmlformats-officedocument.spreadsheetml.worksheet+xml">
        <DigestMethod Algorithm="http://www.w3.org/2001/04/xmlenc#sha256"/>
        <DigestValue>Fpq4KucDAcws3Wmt4jD/4PIrfHGLLZZKm1DNgPRR6Ok=</DigestValue>
      </Reference>
      <Reference URI="/xl/worksheets/sheet7.xml?ContentType=application/vnd.openxmlformats-officedocument.spreadsheetml.worksheet+xml">
        <DigestMethod Algorithm="http://www.w3.org/2001/04/xmlenc#sha256"/>
        <DigestValue>RsJPHnkYTvQS8BgCUG6Q9d43qR1tl6A3+G3xPNTVCrU=</DigestValue>
      </Reference>
      <Reference URI="/xl/worksheets/sheet8.xml?ContentType=application/vnd.openxmlformats-officedocument.spreadsheetml.worksheet+xml">
        <DigestMethod Algorithm="http://www.w3.org/2001/04/xmlenc#sha256"/>
        <DigestValue>fZYnGQ0TJifJJ+Yaiq34fePKNghu04HiacVmZZJ67sc=</DigestValue>
      </Reference>
      <Reference URI="/xl/worksheets/sheet9.xml?ContentType=application/vnd.openxmlformats-officedocument.spreadsheetml.worksheet+xml">
        <DigestMethod Algorithm="http://www.w3.org/2001/04/xmlenc#sha256"/>
        <DigestValue>GgrdvZ4tuIVPinULD7GW+g03Pc/5hm1Jw+50bNcUApo=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2022-12-29T06:25:18Z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{EC92567B-F971-4162-A742-9400982100A5}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2022-12-29T06:25:18Z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gZANDKGQDO/FN33GKNd6DIGQBlDwoQAAAAAAD1YAAA9WAAdq4NcAAAAACDJ6duCQAAAAAAAAAAAAAAAAAAAAAAAAC4+WAAAAAAAAAAAAAAAAAAAAAAAAAAAAAAAAAAAAAAAAAAAAAAAAAAohEFtgAAAABAyhkA6ftTdwAAGQAAAAAA9ftTdyo/y7b1////AAAAAAAAAAAAAAAAkAEAAJY/y7bcyBkA3a9zdwAAFnbQyBkAAAAAANjIGQAAAAAAAAAAAGG4cncAAAAACQAAAPDJGQDwyRkAAAIAAPz///8BAAAAAAAAAAAAAAAAAAAAAAAAAAAAAACAGE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MTfwWAABgAL0ts27SUqdort8FttBLZwAoAgAA0AdOAAgCAADQB04AZAAAADQNGQAIAgAAUDz8FugEGRfoNC8XAAAAAAAAAAAAAE4AAgAAAAAAAABBAAAAAABOAHwCTgAAAAAA/AEAAGQUTgAAAAAAAABgAGAUTgAAAIl3+AYZAK5eiXeQS/wWrl6JdwAAAAAAAAAAUBJhAFASYQAMBxkAHy+nbgAAYAAAAAAA/AEAABwHGQDdLqduAAAAAAcAAAAAAAAAYbhyd/wBAAAHAAAARAgZAEQIGQAAAgAA/P///wEAAAAAAAAAAAAAAAAAAACAGE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MT6AYZAMwIGQDO/FN3nJpgAAAAAABFDAolOwAAAH8AAAAAAAAABQAAAPMAAADQLSMTAAAAAEgYDRMAAAAA4MYBAXhx6BIAAAAASBgNE7CSuG4DAAAAuJK4bgEAAACw/BEXvGrrbr0ts27SUqdort8FttBLZwA8CBkA6ftTdwAAGQACAAAA9ftTdzQNGQDg////AAAAAAAAAAAAAAAAkAEAAAAAAAEAAAAAYQByAGkAYQBsAAAAAAAAAAAAAAAAAAAABgAAAAAAAABhuHJ3AAAAAAYAAADsBxkA7AcZAAACAAD8////AQAAAAAAAAAAAAAAAAAAAIAYR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RkAraZUdxoPAAAgoRkA4xEhx+MRxwAAAAAAXk7FbhoP/f//////GAsAAAr9CgCA1QMTAAAAAOMRx///////GAsAACHHAQBgDNAaAAAAAJw9pXZ5RFJ34xEhx6xRKxcBAAAA/////wAAAADQN0MdjKUZAAAAAADQN0MdAAAsF4pEUndgDNAa4xEhxwEAAACsUSsX0DdDHQAAAAAAAAAA4xHHAIylGQDjEcf//////xgLAAAhxwEAYAzQGgAAAACOJFZ34xEhxwBIWxcKAAAA/////wAAAAAQAAAAAwEAAPcMAQAcAAAB4xEhx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EAAADT6ff///////+Tk5MjK0krSbkvUcsuT8YVJFoTIFIrSbgtTcEQHEcANwAAAJzP7vT6/bTa8kRleixHhy1Nwi5PxiQtTnBwcJKSki81SRwtZAgOI/ECAAAAweD02+35gsLqZ5q6Jz1jNEJyOUZ4qamp+/v7////wdPeVnCJAQECUAAAAACv1/Ho8/ubzu6CwuqMudS3u769vb3////////////L5fZymsABAgMCAAAAAK/X8fz9/uLx+snk9uTy+vz9/v///////////////8vl9nKawAECA1OzAAAAotHvtdryxOL1xOL1tdry0+r32+350+r3tdryxOL1pdPvc5rAAQIDMAAAAABpj7ZnjrZqj7Zqj7ZnjrZtkbdukrdtkbdnjrZqj7ZojrZ3rdUCAwQl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IGQDQyhkAzvxTd9xijXegyBkAZQ8KEAAAAAAA9WAAAPVgAHauDXAAAAAAgyenbgkAAAAAAAAAAAAAAAAAAAAAAAAAuPlgAAAAAAAAAAAAAAAAAAAAAAAAAAAAAAAAAAAAAAAAAAAAAAAAAKIRBbYAAAAAQMoZAOn7U3cAABkAAAAAAPX7U3cqP8u29f///wAAAAAAAAAAAAAAAJABAACWP8u23MgZAN2vc3cAABZ20MgZAAAAAADYyBkAAAAAAAAAAABhuHJ3AAAAAAkAAADwyRkA8MkZAAACAAD8////AQAAAAAAAAAAAAAAAAAAAAAAAAAAAAAAgBhE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TfwWAABgAL0ts27SUqdort8FttBLZwAoAgAA0AdOAAgCAADQB04AZAAAADQNGQAIAgAAUDz8FugEGRfoNC8XAAAAAAAAAAAAAE4AAgAAAAAAAABBAAAAAABOAHwCTgAAAAAA/AEAAGQUTgAAAAAAAABgAGAUTgAAAIl3+AYZAK5eiXeQS/wWrl6JdwAAAAAAAAAAUBJhAFASYQAMBxkAHy+nbgAAYAAAAAAA/AEAABwHGQDdLqduAAAAAAcAAAAAAAAAYbhyd/wBAAAHAAAARAgZAEQIGQAAAgAA/P///wEAAAAAAAAAAAAAAAAAAACAGE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MT6AYZAMwIGQDO/FN3nJpgAAAAAABFDAolOwAAAH8AAAAAAAAABQAAAPMAAADQLSMTAAAAAEgYDRMAAAAA4MYBAXhx6BIAAAAASBgNE7CSuG4DAAAAuJK4bgEAAACw/BEXvGrrbr0ts27SUqdort8FttBLZwA8CBkA6ftTdwAAGQACAAAA9ftTdzQNGQDg////AAAAAAAAAAAAAAAAkAEAAAAAAAEAAAAAYQByAGkAYQBsAAAAAAAAAAAAAAAAAAAABgAAAAAAAABhuHJ3AAAAAAYAAADsBxkA7AcZAAACAAD8////AQAAAAAAAAAAAAAAAAAAAIAYR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RkAraZUdxoPAAAgoRkAthEh37YR3wAAAAAAXk7FbhoP/f//////GAsAAAr9CgCA1QMTAAAAALYR3///////GAsAACHfAQBgDNAaAAAAAJw9pXZ5RFJ3thEh36xRKxcBAAAA/////wAAAABw+0IdjKUZAAAAAABw+0IdAAAtF4pEUndgDNAathEh3wEAAACsUSsXcPtCHQAAAAAAAAAAthHfAIylGQC2Ed///////xgLAAAh3wEAYAzQGgAAAACOJFZ3thEh3yAQGRMRAAAA/////wAAAAAQAAAAAwEAAPcMAQAcAAABthEh31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Pw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UI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xM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T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Лист1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2022-12-21T07:01:10Z</cp:lastPrinted>
  <dcterms:created xsi:type="dcterms:W3CDTF">1996-10-14T23:33:28Z</dcterms:created>
  <dcterms:modified xsi:type="dcterms:W3CDTF">2022-12-23T11:30:23Z</dcterms:modified>
</cp:coreProperties>
</file>